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2.xml" ContentType="application/vnd.openxmlformats-officedocument.spreadsheetml.comments+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rkh_wirt\G_Vergabekoordination_Sonderprojekte\Vergabe-Projekte\in Bearbeitung\2026-010-SE-VV - Patientenmultimedia\1_Vergabeunterlagen\Unterlagen für Stufe 2\Angebotsphase\"/>
    </mc:Choice>
  </mc:AlternateContent>
  <bookViews>
    <workbookView xWindow="0" yWindow="0" windowWidth="28800" windowHeight="13545"/>
  </bookViews>
  <sheets>
    <sheet name="1_Titelblatt" sheetId="4" r:id="rId1"/>
    <sheet name="1_Ausfüllhinweise " sheetId="5" r:id="rId2"/>
    <sheet name="1_Inhaltsverzeichnis" sheetId="12" r:id="rId3"/>
    <sheet name="1_Leistungsbeschreibung" sheetId="11" r:id="rId4"/>
    <sheet name="2_Titelblatt_Preis" sheetId="6" r:id="rId5"/>
    <sheet name="2_Ausfüllhinweise_Preis" sheetId="9" r:id="rId6"/>
    <sheet name="2_Mengenmatrix" sheetId="13" r:id="rId7"/>
    <sheet name="2_Wertungssumme" sheetId="15" r:id="rId8"/>
    <sheet name="2_Preisblatt" sheetId="14" r:id="rId9"/>
    <sheet name="Projektzeitplan (initial)" sheetId="16" r:id="rId10"/>
  </sheets>
  <externalReferences>
    <externalReference r:id="rId11"/>
    <externalReference r:id="rId12"/>
    <externalReference r:id="rId13"/>
    <externalReference r:id="rId14"/>
    <externalReference r:id="rId15"/>
  </externalReferences>
  <definedNames>
    <definedName name="_xlnm._FilterDatabase" localSheetId="3" hidden="1">'1_Leistungsbeschreibung'!$C$4:$K$154</definedName>
    <definedName name="_Key1" hidden="1">#REF!</definedName>
    <definedName name="_Order1" hidden="1">255</definedName>
    <definedName name="_Order2" hidden="1">255</definedName>
    <definedName name="_Ref38992045" localSheetId="6">'2_Mengenmatrix'!#REF!</definedName>
    <definedName name="_Sort" hidden="1">#REF!</definedName>
    <definedName name="_Toc223447968" localSheetId="3">'1_Leistungsbeschreibung'!#REF!</definedName>
    <definedName name="_Toc23351369">#REF!</definedName>
    <definedName name="_Toc442860997" localSheetId="6">'2_Mengenmatrix'!#REF!</definedName>
    <definedName name="_Toc494695268" localSheetId="6">'2_Mengenmatrix'!#REF!</definedName>
    <definedName name="_Toc517353944" localSheetId="6">'2_Mengenmatrix'!#REF!</definedName>
    <definedName name="_Toc54277537" localSheetId="6">'2_Mengenmatrix'!#REF!</definedName>
    <definedName name="ACwvu.Credit._.Additions." hidden="1">[1]FTE!#REF!</definedName>
    <definedName name="ahahahahaha" localSheetId="8" hidden="1">{"'Server Configuration'!$A$1:$DB$281"}</definedName>
    <definedName name="ahahahahaha" localSheetId="7" hidden="1">{"'Server Configuration'!$A$1:$DB$281"}</definedName>
    <definedName name="ahahahahaha" hidden="1">{"'Server Configuration'!$A$1:$DB$281"}</definedName>
    <definedName name="blip" localSheetId="8" hidden="1">{"'Server Configuration'!$A$1:$DB$281"}</definedName>
    <definedName name="blip" localSheetId="7" hidden="1">{"'Server Configuration'!$A$1:$DB$281"}</definedName>
    <definedName name="blip" hidden="1">{"'Server Configuration'!$A$1:$DB$281"}</definedName>
    <definedName name="contract_duration">'[2]Maintenance - Apportionment'!$B$1</definedName>
    <definedName name="CUR">1.4</definedName>
    <definedName name="Cwvu.Credit._.Active." hidden="1">[1]FTE!#REF!</definedName>
    <definedName name="Cwvu.Credit._.Additions." hidden="1">[1]FTE!#REF!</definedName>
    <definedName name="_xlnm.Print_Area" localSheetId="6">'2_Mengenmatrix'!$B$1:$E$39</definedName>
    <definedName name="_xlnm.Print_Area" localSheetId="8">'2_Preisblatt'!$B$2:$M$91</definedName>
    <definedName name="_xlnm.Print_Area" localSheetId="7">'2_Wertungssumme'!$B$2:$J$11</definedName>
    <definedName name="EinfacherRichtwert">[3]Textquellen!$E$2:$E$3</definedName>
    <definedName name="Entscheidungskriterium">#REF!</definedName>
    <definedName name="EUR">1</definedName>
    <definedName name="EURO">0.6815</definedName>
    <definedName name="HTML_CodePage" hidden="1">1252</definedName>
    <definedName name="HTML_Control" localSheetId="6" hidden="1">{"'March 99 routing'!$A$1:$AD$34"}</definedName>
    <definedName name="HTML_Control" localSheetId="8" hidden="1">{"'March 99 routing'!$A$1:$AD$34"}</definedName>
    <definedName name="HTML_Control" localSheetId="7" hidden="1">{"'March 99 routing'!$A$1:$AD$34"}</definedName>
    <definedName name="HTML_Control" hidden="1">{"'March 99 routing'!$A$1:$AD$34"}</definedName>
    <definedName name="HTML_Description" hidden="1">""</definedName>
    <definedName name="HTML_Email" hidden="1">"Edouard.Blondeau@globalone.net"</definedName>
    <definedName name="HTML_Header" hidden="1">"March 99 routing"</definedName>
    <definedName name="HTML_LastUpdate" hidden="1">"11/02/99"</definedName>
    <definedName name="HTML_LineAfter" hidden="1">FALSE</definedName>
    <definedName name="HTML_LineBefore" hidden="1">FALSE</definedName>
    <definedName name="HTML_Name" hidden="1">"Edouard Blondeau"</definedName>
    <definedName name="HTML_OBDlg2" hidden="1">TRUE</definedName>
    <definedName name="HTML_OBDlg4" hidden="1">TRUE</definedName>
    <definedName name="HTML_OS" hidden="1">0</definedName>
    <definedName name="HTML_PathFile" hidden="1">"C:\My Documents\Mar99VR.htm"</definedName>
    <definedName name="HTML_Title" hidden="1">"Mar99 Voice Routing"</definedName>
    <definedName name="Infrastruktur_port">'[2]Specific core ports'!$H$17</definedName>
    <definedName name="j" localSheetId="8" hidden="1">{"'Server Configuration'!$A$1:$DB$281"}</definedName>
    <definedName name="j" localSheetId="7" hidden="1">{"'Server Configuration'!$A$1:$DB$281"}</definedName>
    <definedName name="j" hidden="1">{"'Server Configuration'!$A$1:$DB$281"}</definedName>
    <definedName name="Kennzahl">#REF!</definedName>
    <definedName name="lecv" localSheetId="6" hidden="1">{#N/A,#N/A,FALSE,"Report"}</definedName>
    <definedName name="lecv" localSheetId="8" hidden="1">{#N/A,#N/A,FALSE,"Report"}</definedName>
    <definedName name="lecv" localSheetId="7" hidden="1">{#N/A,#N/A,FALSE,"Report"}</definedName>
    <definedName name="lecv" hidden="1">{#N/A,#N/A,FALSE,"Report"}</definedName>
    <definedName name="LEMC" localSheetId="6" hidden="1">{#N/A,#N/A,FALSE,"Report"}</definedName>
    <definedName name="LEMC" localSheetId="8" hidden="1">{#N/A,#N/A,FALSE,"Report"}</definedName>
    <definedName name="LEMC" localSheetId="7" hidden="1">{#N/A,#N/A,FALSE,"Report"}</definedName>
    <definedName name="LEMC" hidden="1">{#N/A,#N/A,FALSE,"Report"}</definedName>
    <definedName name="reon" hidden="1">"Edouard.Blondeau@globalone.net"</definedName>
    <definedName name="SAPBEXrevision" hidden="1">1</definedName>
    <definedName name="SAPBEXsysID" hidden="1">"WR1"</definedName>
    <definedName name="SAPBEXwbID" hidden="1">"3UWHDHU8FE8LN8MQ8P9Q59ZDC"</definedName>
    <definedName name="Schwankungsbereich">#REF!</definedName>
    <definedName name="Skalierungsfaktor">[4]Textquellen!$C$2:$C$6</definedName>
    <definedName name="Swvu.Credit._.Additions." hidden="1">[1]FTE!#REF!</definedName>
    <definedName name="test" localSheetId="6" hidden="1">{"'March 99 routing'!$A$1:$AD$34"}</definedName>
    <definedName name="test" localSheetId="8" hidden="1">{"'March 99 routing'!$A$1:$AD$34"}</definedName>
    <definedName name="test" localSheetId="7" hidden="1">{"'March 99 routing'!$A$1:$AD$34"}</definedName>
    <definedName name="test" hidden="1">{"'March 99 routing'!$A$1:$AD$34"}</definedName>
    <definedName name="Theatre" hidden="1">[5]Controls!$B$9</definedName>
    <definedName name="transition_duration">'[2]Maintenance - Apportionment'!$D$1</definedName>
    <definedName name="v_Freq_list" hidden="1">'[5]Pmt Structure'!$A$28:$A$32</definedName>
    <definedName name="v_Pmt_Mode" hidden="1">[5]Validations!$A$4:$A$5</definedName>
    <definedName name="v_Pmt_stream" hidden="1">IF(OR('[5]New C PM'!$F$9="Options Contract",'[5]New C PM'!$F$9="Options+Tech Mig"),[5]Validations!$AO$4:$AO$5,IF(RIGHT('[5]New C PM'!$F$9,9)="Migration",[5]Validations!$AO$4,[5]Validations!$AO$4:$AO$13))</definedName>
    <definedName name="Verfahrensart">#REF!</definedName>
    <definedName name="Verfahrensarten">[4]Textquellen!$A$2:$A$7</definedName>
    <definedName name="wrn.Cost._.Summary." localSheetId="8" hidden="1">{#N/A,#N/A,FALSE,"Tab 5 - Budget Statement";#N/A,#N/A,FALSE,"Tab 4 - Financial Worksheet";#N/A,#N/A,FALSE,"Tab 1 - Resource Worksheet";#N/A,#N/A,FALSE,"Tab 2 - Educ-Travel-Ent";#N/A,#N/A,FALSE,"Tab 3 - Hardware-Software"}</definedName>
    <definedName name="wrn.Cost._.Summary." localSheetId="7" hidden="1">{#N/A,#N/A,FALSE,"Tab 5 - Budget Statement";#N/A,#N/A,FALSE,"Tab 4 - Financial Worksheet";#N/A,#N/A,FALSE,"Tab 1 - Resource Worksheet";#N/A,#N/A,FALSE,"Tab 2 - Educ-Travel-Ent";#N/A,#N/A,FALSE,"Tab 3 - Hardware-Software"}</definedName>
    <definedName name="wrn.Cost._.Summary." hidden="1">{#N/A,#N/A,FALSE,"Tab 5 - Budget Statement";#N/A,#N/A,FALSE,"Tab 4 - Financial Worksheet";#N/A,#N/A,FALSE,"Tab 1 - Resource Worksheet";#N/A,#N/A,FALSE,"Tab 2 - Educ-Travel-Ent";#N/A,#N/A,FALSE,"Tab 3 - Hardware-Software"}</definedName>
    <definedName name="wrn.Gwip._.Report." localSheetId="6" hidden="1">{#N/A,#N/A,FALSE,"Report"}</definedName>
    <definedName name="wrn.Gwip._.Report." localSheetId="8" hidden="1">{#N/A,#N/A,FALSE,"Report"}</definedName>
    <definedName name="wrn.Gwip._.Report." localSheetId="7" hidden="1">{#N/A,#N/A,FALSE,"Report"}</definedName>
    <definedName name="wrn.Gwip._.Report." hidden="1">{#N/A,#N/A,FALSE,"Report"}</definedName>
    <definedName name="wrn.Long._.Report." localSheetId="8" hidden="1">{#N/A,#N/A,TRUE,"Cover";#N/A,#N/A,TRUE,"Header (ld)";#N/A,#N/A,TRUE,"T&amp;O By Region";#N/A,#N/A,TRUE,"Region Charts ";#N/A,#N/A,TRUE,"T&amp;O London";#N/A,#N/A,TRUE,"AD Report";#N/A,#N/A,TRUE,"Var by OU"}</definedName>
    <definedName name="wrn.Long._.Report." localSheetId="7" hidden="1">{#N/A,#N/A,TRUE,"Cover";#N/A,#N/A,TRUE,"Header (ld)";#N/A,#N/A,TRUE,"T&amp;O By Region";#N/A,#N/A,TRUE,"Region Charts ";#N/A,#N/A,TRUE,"T&amp;O London";#N/A,#N/A,TRUE,"AD Report";#N/A,#N/A,TRUE,"Var by OU"}</definedName>
    <definedName name="wrn.Long._.Report." hidden="1">{#N/A,#N/A,TRUE,"Cover";#N/A,#N/A,TRUE,"Header (ld)";#N/A,#N/A,TRUE,"T&amp;O By Region";#N/A,#N/A,TRUE,"Region Charts ";#N/A,#N/A,TRUE,"T&amp;O London";#N/A,#N/A,TRUE,"AD Report";#N/A,#N/A,TRUE,"Var by OU"}</definedName>
    <definedName name="wrn.Long._.Report.a" localSheetId="8" hidden="1">{#N/A,#N/A,TRUE,"Cover";#N/A,#N/A,TRUE,"Header (ld)";#N/A,#N/A,TRUE,"T&amp;O By Region";#N/A,#N/A,TRUE,"Region Charts ";#N/A,#N/A,TRUE,"T&amp;O London";#N/A,#N/A,TRUE,"AD Report";#N/A,#N/A,TRUE,"Var by OU"}</definedName>
    <definedName name="wrn.Long._.Report.a" localSheetId="7" hidden="1">{#N/A,#N/A,TRUE,"Cover";#N/A,#N/A,TRUE,"Header (ld)";#N/A,#N/A,TRUE,"T&amp;O By Region";#N/A,#N/A,TRUE,"Region Charts ";#N/A,#N/A,TRUE,"T&amp;O London";#N/A,#N/A,TRUE,"AD Report";#N/A,#N/A,TRUE,"Var by OU"}</definedName>
    <definedName name="wrn.Long._.Report.a" hidden="1">{#N/A,#N/A,TRUE,"Cover";#N/A,#N/A,TRUE,"Header (ld)";#N/A,#N/A,TRUE,"T&amp;O By Region";#N/A,#N/A,TRUE,"Region Charts ";#N/A,#N/A,TRUE,"T&amp;O London";#N/A,#N/A,TRUE,"AD Report";#N/A,#N/A,TRUE,"Var by OU"}</definedName>
    <definedName name="wrn.Short._.Report." localSheetId="8" hidden="1">{#N/A,#N/A,TRUE,"Cover";#N/A,#N/A,TRUE,"Header (eu)";#N/A,#N/A,TRUE,"Region Charts";#N/A,#N/A,TRUE,"T&amp;O By Region";#N/A,#N/A,TRUE,"AD Report"}</definedName>
    <definedName name="wrn.Short._.Report." localSheetId="7" hidden="1">{#N/A,#N/A,TRUE,"Cover";#N/A,#N/A,TRUE,"Header (eu)";#N/A,#N/A,TRUE,"Region Charts";#N/A,#N/A,TRUE,"T&amp;O By Region";#N/A,#N/A,TRUE,"AD Report"}</definedName>
    <definedName name="wrn.Short._.Report." hidden="1">{#N/A,#N/A,TRUE,"Cover";#N/A,#N/A,TRUE,"Header (eu)";#N/A,#N/A,TRUE,"Region Charts";#N/A,#N/A,TRUE,"T&amp;O By Region";#N/A,#N/A,TRUE,"AD Report"}</definedName>
    <definedName name="wvu.Credit._.Active." localSheetId="8" hidden="1">{TRUE,TRUE,-1.25,-15.5,484.5,276.75,FALSE,TRUE,TRUE,TRUE,0,1,#N/A,1,#N/A,6.91071428571429,18.2941176470588,1,FALSE,FALSE,3,TRUE,1,FALSE,100,"Swvu.Credit._.Active.","ACwvu.Credit._.Active.",#N/A,FALSE,FALSE,0.25,0.25,0.5,0.5,2,"","&amp;L&amp;F&amp;C&amp;A&amp;R&amp;D&amp;T",TRUE,FALSE,FALSE,FALSE,1,#N/A,1,8,"=R8C1:R142C23","=R1:R7",#N/A,"Cwvu.Credit._.Active.",FALSE,FALSE,FALSE,1,65534,65534,FALSE,FALSE,TRUE,TRUE,TRUE}</definedName>
    <definedName name="wvu.Credit._.Active." localSheetId="7" hidden="1">{TRUE,TRUE,-1.25,-15.5,484.5,276.75,FALSE,TRUE,TRUE,TRUE,0,1,#N/A,1,#N/A,6.91071428571429,18.2941176470588,1,FALSE,FALSE,3,TRUE,1,FALSE,100,"Swvu.Credit._.Active.","ACwvu.Credit._.Active.",#N/A,FALSE,FALSE,0.25,0.25,0.5,0.5,2,"","&amp;L&amp;F&amp;C&amp;A&amp;R&amp;D&amp;T",TRUE,FALSE,FALSE,FALSE,1,#N/A,1,8,"=R8C1:R142C23","=R1:R7",#N/A,"Cwvu.Credit._.Active.",FALSE,FALSE,FALSE,1,65534,65534,FALSE,FALSE,TRUE,TRUE,TRUE}</definedName>
    <definedName name="wvu.Credit._.Active." hidden="1">{TRUE,TRUE,-1.25,-15.5,484.5,276.75,FALSE,TRUE,TRUE,TRUE,0,1,#N/A,1,#N/A,6.91071428571429,18.2941176470588,1,FALSE,FALSE,3,TRUE,1,FALSE,100,"Swvu.Credit._.Active.","ACwvu.Credit._.Active.",#N/A,FALSE,FALSE,0.25,0.25,0.5,0.5,2,"","&amp;L&amp;F&amp;C&amp;A&amp;R&amp;D&amp;T",TRUE,FALSE,FALSE,FALSE,1,#N/A,1,8,"=R8C1:R142C23","=R1:R7",#N/A,"Cwvu.Credit._.Active.",FALSE,FALSE,FALSE,1,65534,65534,FALSE,FALSE,TRUE,TRUE,TRUE}</definedName>
    <definedName name="wvu.Credit._.Additions." localSheetId="8" hidden="1">{TRUE,TRUE,-1.25,-15.5,484.5,276.75,FALSE,TRUE,TRUE,TRUE,0,1,#N/A,140,#N/A,6.91071428571429,18.1764705882353,1,FALSE,FALSE,3,TRUE,1,FALSE,100,"Swvu.Credit._.Additions.","ACwvu.Credit._.Additions.",#N/A,FALSE,FALSE,0.25,0.25,0.5,0.5,2,"","&amp;L&amp;F&amp;C&amp;A&amp;R&amp;D&amp;T",TRUE,FALSE,FALSE,FALSE,1,#N/A,1,8,"=R155C1:R270C23","=R146:R154",#N/A,"Cwvu.Credit._.Additions.",FALSE,FALSE,FALSE,1,65534,65534,FALSE,FALSE,TRUE,TRUE,TRUE}</definedName>
    <definedName name="wvu.Credit._.Additions." localSheetId="7" hidden="1">{TRUE,TRUE,-1.25,-15.5,484.5,276.75,FALSE,TRUE,TRUE,TRUE,0,1,#N/A,140,#N/A,6.91071428571429,18.1764705882353,1,FALSE,FALSE,3,TRUE,1,FALSE,100,"Swvu.Credit._.Additions.","ACwvu.Credit._.Additions.",#N/A,FALSE,FALSE,0.25,0.25,0.5,0.5,2,"","&amp;L&amp;F&amp;C&amp;A&amp;R&amp;D&amp;T",TRUE,FALSE,FALSE,FALSE,1,#N/A,1,8,"=R155C1:R270C23","=R146:R154",#N/A,"Cwvu.Credit._.Additions.",FALSE,FALSE,FALSE,1,65534,65534,FALSE,FALSE,TRUE,TRUE,TRUE}</definedName>
    <definedName name="wvu.Credit._.Additions." hidden="1">{TRUE,TRUE,-1.25,-15.5,484.5,276.75,FALSE,TRUE,TRUE,TRUE,0,1,#N/A,140,#N/A,6.91071428571429,18.1764705882353,1,FALSE,FALSE,3,TRUE,1,FALSE,100,"Swvu.Credit._.Additions.","ACwvu.Credit._.Additions.",#N/A,FALSE,FALSE,0.25,0.25,0.5,0.5,2,"","&amp;L&amp;F&amp;C&amp;A&amp;R&amp;D&amp;T",TRUE,FALSE,FALSE,FALSE,1,#N/A,1,8,"=R155C1:R270C23","=R146:R154",#N/A,"Cwvu.Credit._.Additions.",FALSE,FALSE,FALSE,1,65534,65534,FALSE,FALSE,TRUE,TRUE,TRUE}</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R27" i="13" l="1"/>
  <c r="BR28" i="13"/>
  <c r="BR29" i="13"/>
  <c r="BR30" i="13"/>
  <c r="BR31" i="13"/>
  <c r="D25" i="13"/>
  <c r="D32" i="13"/>
  <c r="D40" i="13"/>
  <c r="D49" i="13"/>
  <c r="D54" i="13"/>
  <c r="C5" i="16" l="1"/>
  <c r="I150" i="11"/>
  <c r="I128" i="11"/>
  <c r="I108" i="11"/>
  <c r="I98" i="11"/>
  <c r="I87" i="11"/>
  <c r="I76" i="11"/>
  <c r="I61" i="11"/>
  <c r="I6" i="11"/>
  <c r="H150" i="11"/>
  <c r="H128" i="11"/>
  <c r="H108" i="11"/>
  <c r="H98" i="11"/>
  <c r="H87" i="11"/>
  <c r="H76" i="11"/>
  <c r="H61" i="11"/>
  <c r="H6" i="11"/>
  <c r="H154" i="11" l="1"/>
  <c r="BR51" i="13"/>
  <c r="BR52" i="13"/>
  <c r="BR53" i="13"/>
  <c r="BR50" i="13"/>
  <c r="BR55" i="13"/>
  <c r="BR56" i="13"/>
  <c r="BR57" i="13"/>
  <c r="BY33" i="13"/>
  <c r="BR34" i="13"/>
  <c r="BR35" i="13"/>
  <c r="BR36" i="13"/>
  <c r="BR37" i="13"/>
  <c r="BR38" i="13"/>
  <c r="BR39" i="13"/>
  <c r="BR33" i="13"/>
  <c r="BR42" i="13"/>
  <c r="BR43" i="13"/>
  <c r="BR44" i="13"/>
  <c r="BR45" i="13"/>
  <c r="BR46" i="13"/>
  <c r="BR47" i="13"/>
  <c r="BR48" i="13"/>
  <c r="BR41" i="13"/>
  <c r="BR14" i="13"/>
  <c r="BR15" i="13"/>
  <c r="BR16" i="13"/>
  <c r="BR17" i="13"/>
  <c r="BR13" i="13"/>
  <c r="BR12" i="13"/>
  <c r="BR11" i="13"/>
  <c r="BR26" i="13"/>
  <c r="C4" i="15"/>
  <c r="D18" i="13" l="1"/>
  <c r="B66" i="14"/>
  <c r="E66" i="14"/>
  <c r="B67" i="14"/>
  <c r="E67" i="14"/>
  <c r="B68" i="14"/>
  <c r="E68" i="14"/>
  <c r="E65" i="14"/>
  <c r="B65" i="14"/>
  <c r="E64" i="14"/>
  <c r="E87" i="14" s="1"/>
  <c r="B64" i="14"/>
  <c r="B87" i="14" s="1"/>
  <c r="B59" i="14"/>
  <c r="E59" i="14"/>
  <c r="B60" i="14"/>
  <c r="E60" i="14"/>
  <c r="B61" i="14"/>
  <c r="E61" i="14"/>
  <c r="E58" i="14"/>
  <c r="B58" i="14"/>
  <c r="E57" i="14"/>
  <c r="E86" i="14" s="1"/>
  <c r="B57" i="14"/>
  <c r="B86" i="14" s="1"/>
  <c r="B48" i="14"/>
  <c r="E48" i="14"/>
  <c r="B49" i="14"/>
  <c r="E49" i="14"/>
  <c r="B50" i="14"/>
  <c r="E50" i="14"/>
  <c r="B51" i="14"/>
  <c r="E51" i="14"/>
  <c r="B52" i="14"/>
  <c r="E52" i="14"/>
  <c r="B53" i="14"/>
  <c r="E53" i="14"/>
  <c r="B54" i="14"/>
  <c r="E54" i="14"/>
  <c r="E47" i="14"/>
  <c r="B47" i="14"/>
  <c r="E46" i="14"/>
  <c r="E85" i="14" s="1"/>
  <c r="B46" i="14"/>
  <c r="B85" i="14" s="1"/>
  <c r="B38" i="14"/>
  <c r="E38" i="14"/>
  <c r="B39" i="14"/>
  <c r="E39" i="14"/>
  <c r="B40" i="14"/>
  <c r="E40" i="14"/>
  <c r="B41" i="14"/>
  <c r="E41" i="14"/>
  <c r="B42" i="14"/>
  <c r="E42" i="14"/>
  <c r="B43" i="14"/>
  <c r="E43" i="14"/>
  <c r="E37" i="14"/>
  <c r="B37" i="14"/>
  <c r="E36" i="14"/>
  <c r="E84" i="14" s="1"/>
  <c r="B36" i="14"/>
  <c r="B84" i="14" s="1"/>
  <c r="E33" i="14"/>
  <c r="B29" i="14"/>
  <c r="E29" i="14"/>
  <c r="B30" i="14"/>
  <c r="E30" i="14"/>
  <c r="B31" i="14"/>
  <c r="E31" i="14"/>
  <c r="B32" i="14"/>
  <c r="E32" i="14"/>
  <c r="B33" i="14"/>
  <c r="E28" i="14"/>
  <c r="B28" i="14"/>
  <c r="E27" i="14"/>
  <c r="E83" i="14" s="1"/>
  <c r="E18" i="14"/>
  <c r="E82" i="14" s="1"/>
  <c r="B27" i="14"/>
  <c r="B83" i="14" s="1"/>
  <c r="B20" i="14"/>
  <c r="E20" i="14"/>
  <c r="B21" i="14"/>
  <c r="E21" i="14"/>
  <c r="B22" i="14"/>
  <c r="E22" i="14"/>
  <c r="B23" i="14"/>
  <c r="E23" i="14"/>
  <c r="B24" i="14"/>
  <c r="E24" i="14"/>
  <c r="E19" i="14"/>
  <c r="B19" i="14"/>
  <c r="B18" i="14"/>
  <c r="B82" i="14" s="1"/>
  <c r="B10" i="14"/>
  <c r="E10" i="14"/>
  <c r="B11" i="14"/>
  <c r="E11" i="14"/>
  <c r="B12" i="14"/>
  <c r="E12" i="14"/>
  <c r="B13" i="14"/>
  <c r="E13" i="14"/>
  <c r="B14" i="14"/>
  <c r="E14" i="14"/>
  <c r="B15" i="14"/>
  <c r="E15" i="14"/>
  <c r="E9" i="14"/>
  <c r="B9" i="14"/>
  <c r="E8" i="14"/>
  <c r="E81" i="14" s="1"/>
  <c r="B8" i="14"/>
  <c r="B81" i="14" s="1"/>
  <c r="CX12" i="13"/>
  <c r="CX13" i="13"/>
  <c r="CX14" i="13"/>
  <c r="CX15" i="13"/>
  <c r="CX16" i="13"/>
  <c r="CX17" i="13"/>
  <c r="CX19" i="13"/>
  <c r="CX20" i="13"/>
  <c r="CX21" i="13"/>
  <c r="CX22" i="13"/>
  <c r="CX23" i="13"/>
  <c r="CX24" i="13"/>
  <c r="CX26" i="13"/>
  <c r="CX27" i="13"/>
  <c r="CX28" i="13"/>
  <c r="CX29" i="13"/>
  <c r="CX30" i="13"/>
  <c r="CX31" i="13"/>
  <c r="CX33" i="13"/>
  <c r="CX34" i="13"/>
  <c r="CX35" i="13"/>
  <c r="CX36" i="13"/>
  <c r="CX37" i="13"/>
  <c r="CX38" i="13"/>
  <c r="CX39" i="13"/>
  <c r="CX41" i="13"/>
  <c r="CX42" i="13"/>
  <c r="CX43" i="13"/>
  <c r="CX44" i="13"/>
  <c r="CX45" i="13"/>
  <c r="CX46" i="13"/>
  <c r="CX47" i="13"/>
  <c r="CX48" i="13"/>
  <c r="CX50" i="13"/>
  <c r="CX51" i="13"/>
  <c r="CX52" i="13"/>
  <c r="CX53" i="13"/>
  <c r="CX55" i="13"/>
  <c r="CX56" i="13"/>
  <c r="CX57" i="13"/>
  <c r="CX11" i="13"/>
  <c r="CI12" i="13"/>
  <c r="CI13" i="13"/>
  <c r="CI14" i="13"/>
  <c r="CI15" i="13"/>
  <c r="CI16" i="13"/>
  <c r="CI17" i="13"/>
  <c r="CI19" i="13"/>
  <c r="CI20" i="13"/>
  <c r="CI21" i="13"/>
  <c r="CI22" i="13"/>
  <c r="CI23" i="13"/>
  <c r="CI24" i="13"/>
  <c r="CI26" i="13"/>
  <c r="CI27" i="13"/>
  <c r="CI28" i="13"/>
  <c r="CI29" i="13"/>
  <c r="CI30" i="13"/>
  <c r="CI31" i="13"/>
  <c r="CI33" i="13"/>
  <c r="CI34" i="13"/>
  <c r="CI35" i="13"/>
  <c r="CI36" i="13"/>
  <c r="CI37" i="13"/>
  <c r="CI38" i="13"/>
  <c r="CI39" i="13"/>
  <c r="CI41" i="13"/>
  <c r="CI42" i="13"/>
  <c r="CI43" i="13"/>
  <c r="CI44" i="13"/>
  <c r="CI45" i="13"/>
  <c r="CI46" i="13"/>
  <c r="CI47" i="13"/>
  <c r="CI48" i="13"/>
  <c r="CI50" i="13"/>
  <c r="CI51" i="13"/>
  <c r="CI52" i="13"/>
  <c r="CI53" i="13"/>
  <c r="CI55" i="13"/>
  <c r="CI56" i="13"/>
  <c r="CI57" i="13"/>
  <c r="CI11" i="13"/>
  <c r="BY12" i="13"/>
  <c r="BY13" i="13"/>
  <c r="BY14" i="13"/>
  <c r="BY15" i="13"/>
  <c r="BY16" i="13"/>
  <c r="BY17" i="13"/>
  <c r="BY19" i="13"/>
  <c r="BY20" i="13"/>
  <c r="BY21" i="13"/>
  <c r="BY22" i="13"/>
  <c r="BY23" i="13"/>
  <c r="BY24" i="13"/>
  <c r="BY26" i="13"/>
  <c r="BY27" i="13"/>
  <c r="BY28" i="13"/>
  <c r="BY29" i="13"/>
  <c r="BY30" i="13"/>
  <c r="BY31" i="13"/>
  <c r="BY34" i="13"/>
  <c r="BY35" i="13"/>
  <c r="BY36" i="13"/>
  <c r="BY37" i="13"/>
  <c r="BY38" i="13"/>
  <c r="BY39" i="13"/>
  <c r="BY41" i="13"/>
  <c r="BY42" i="13"/>
  <c r="BY43" i="13"/>
  <c r="BY44" i="13"/>
  <c r="BY45" i="13"/>
  <c r="BY46" i="13"/>
  <c r="BY47" i="13"/>
  <c r="BY48" i="13"/>
  <c r="BY50" i="13"/>
  <c r="BY51" i="13"/>
  <c r="BY52" i="13"/>
  <c r="BY53" i="13"/>
  <c r="BY55" i="13"/>
  <c r="BY56" i="13"/>
  <c r="BY57" i="13"/>
  <c r="BY11" i="13"/>
  <c r="BR19" i="13"/>
  <c r="BR20" i="13"/>
  <c r="BR21" i="13"/>
  <c r="BR22" i="13"/>
  <c r="BR23" i="13"/>
  <c r="BR24" i="13"/>
  <c r="BC12" i="13"/>
  <c r="BC13" i="13"/>
  <c r="BC14" i="13"/>
  <c r="BC15" i="13"/>
  <c r="BC16" i="13"/>
  <c r="BC17" i="13"/>
  <c r="BC19" i="13"/>
  <c r="BC20" i="13"/>
  <c r="BC21" i="13"/>
  <c r="BC22" i="13"/>
  <c r="BC23" i="13"/>
  <c r="BC24" i="13"/>
  <c r="BC26" i="13"/>
  <c r="BC27" i="13"/>
  <c r="BC28" i="13"/>
  <c r="BC29" i="13"/>
  <c r="BC30" i="13"/>
  <c r="BC31" i="13"/>
  <c r="BC33" i="13"/>
  <c r="BC34" i="13"/>
  <c r="BC35" i="13"/>
  <c r="BC36" i="13"/>
  <c r="BC37" i="13"/>
  <c r="BC38" i="13"/>
  <c r="BC39" i="13"/>
  <c r="BC41" i="13"/>
  <c r="BC42" i="13"/>
  <c r="BC43" i="13"/>
  <c r="BC44" i="13"/>
  <c r="BC45" i="13"/>
  <c r="BC46" i="13"/>
  <c r="BC47" i="13"/>
  <c r="BC48" i="13"/>
  <c r="BC50" i="13"/>
  <c r="BC51" i="13"/>
  <c r="BC52" i="13"/>
  <c r="BC53" i="13"/>
  <c r="BC55" i="13"/>
  <c r="BC56" i="13"/>
  <c r="BC57" i="13"/>
  <c r="BC11" i="13"/>
  <c r="F12" i="13"/>
  <c r="F13" i="13"/>
  <c r="F14" i="13"/>
  <c r="D14" i="13" s="1"/>
  <c r="F15" i="13"/>
  <c r="F16" i="13"/>
  <c r="D16" i="13" s="1"/>
  <c r="F17" i="13"/>
  <c r="F19" i="13"/>
  <c r="F20" i="13"/>
  <c r="F21" i="13"/>
  <c r="F22" i="13"/>
  <c r="F23" i="13"/>
  <c r="F24" i="13"/>
  <c r="F26" i="13"/>
  <c r="F27" i="13"/>
  <c r="F28" i="13"/>
  <c r="F29" i="13"/>
  <c r="F30" i="13"/>
  <c r="D30" i="13" s="1"/>
  <c r="F31" i="13"/>
  <c r="F33" i="13"/>
  <c r="F34" i="13"/>
  <c r="F35" i="13"/>
  <c r="F36" i="13"/>
  <c r="F37" i="13"/>
  <c r="F38" i="13"/>
  <c r="F39" i="13"/>
  <c r="F41" i="13"/>
  <c r="F42" i="13"/>
  <c r="D42" i="13" s="1"/>
  <c r="F43" i="13"/>
  <c r="D43" i="13" s="1"/>
  <c r="F44" i="13"/>
  <c r="F45" i="13"/>
  <c r="F46" i="13"/>
  <c r="D46" i="13" s="1"/>
  <c r="F47" i="13"/>
  <c r="F48" i="13"/>
  <c r="F50" i="13"/>
  <c r="F51" i="13"/>
  <c r="F52" i="13"/>
  <c r="F53" i="13"/>
  <c r="F55" i="13"/>
  <c r="F56" i="13"/>
  <c r="F57" i="13"/>
  <c r="F11" i="13"/>
  <c r="D11" i="13" s="1"/>
  <c r="D57" i="13" l="1"/>
  <c r="D47" i="13"/>
  <c r="D15" i="13"/>
  <c r="D13" i="13"/>
  <c r="D12" i="13"/>
  <c r="D45" i="13"/>
  <c r="D27" i="13"/>
  <c r="C29" i="14" s="1"/>
  <c r="M29" i="14" s="1"/>
  <c r="D26" i="13"/>
  <c r="D41" i="13"/>
  <c r="D24" i="13"/>
  <c r="C24" i="14" s="1"/>
  <c r="M24" i="14" s="1"/>
  <c r="D31" i="13"/>
  <c r="C33" i="14" s="1"/>
  <c r="M33" i="14" s="1"/>
  <c r="D44" i="13"/>
  <c r="C50" i="14" s="1"/>
  <c r="M50" i="14" s="1"/>
  <c r="D23" i="13"/>
  <c r="D56" i="13"/>
  <c r="D55" i="13"/>
  <c r="D38" i="13"/>
  <c r="D22" i="13"/>
  <c r="D53" i="13"/>
  <c r="D37" i="13"/>
  <c r="C41" i="14" s="1"/>
  <c r="M41" i="14" s="1"/>
  <c r="D21" i="13"/>
  <c r="C21" i="14" s="1"/>
  <c r="M21" i="14" s="1"/>
  <c r="D52" i="13"/>
  <c r="C60" i="14" s="1"/>
  <c r="D36" i="13"/>
  <c r="D20" i="13"/>
  <c r="C20" i="14" s="1"/>
  <c r="M20" i="14" s="1"/>
  <c r="D35" i="13"/>
  <c r="C39" i="14" s="1"/>
  <c r="M39" i="14" s="1"/>
  <c r="D19" i="13"/>
  <c r="D34" i="13"/>
  <c r="C38" i="14" s="1"/>
  <c r="G38" i="14" s="1"/>
  <c r="D39" i="13"/>
  <c r="C43" i="14" s="1"/>
  <c r="I43" i="14" s="1"/>
  <c r="D51" i="13"/>
  <c r="D50" i="13"/>
  <c r="D48" i="13"/>
  <c r="D33" i="13"/>
  <c r="D17" i="13"/>
  <c r="D29" i="13"/>
  <c r="C31" i="14" s="1"/>
  <c r="M31" i="14" s="1"/>
  <c r="D28" i="13"/>
  <c r="C30" i="14" s="1"/>
  <c r="M30" i="14" s="1"/>
  <c r="C22" i="14"/>
  <c r="M22" i="14" s="1"/>
  <c r="C53" i="14"/>
  <c r="G53" i="14" s="1"/>
  <c r="C61" i="14"/>
  <c r="C59" i="14"/>
  <c r="C54" i="14"/>
  <c r="G54" i="14" s="1"/>
  <c r="C52" i="14"/>
  <c r="K52" i="14" s="1"/>
  <c r="C51" i="14"/>
  <c r="M51" i="14" s="1"/>
  <c r="C48" i="14"/>
  <c r="C12" i="14"/>
  <c r="C10" i="14"/>
  <c r="C11" i="14"/>
  <c r="C49" i="14"/>
  <c r="C15" i="14"/>
  <c r="C14" i="14"/>
  <c r="C32" i="14"/>
  <c r="M32" i="14" s="1"/>
  <c r="C13" i="14"/>
  <c r="C23" i="14"/>
  <c r="I23" i="14" s="1"/>
  <c r="C40" i="14"/>
  <c r="K40" i="14" s="1"/>
  <c r="C42" i="14"/>
  <c r="I42" i="14" s="1"/>
  <c r="M42" i="14" l="1"/>
  <c r="K42" i="14"/>
  <c r="G43" i="14"/>
  <c r="G21" i="14"/>
  <c r="I21" i="14"/>
  <c r="M38" i="14"/>
  <c r="K50" i="14"/>
  <c r="I52" i="14"/>
  <c r="K22" i="14"/>
  <c r="I50" i="14"/>
  <c r="K20" i="14"/>
  <c r="G50" i="14"/>
  <c r="I22" i="14"/>
  <c r="M52" i="14"/>
  <c r="I20" i="14"/>
  <c r="G52" i="14"/>
  <c r="K21" i="14"/>
  <c r="K23" i="14"/>
  <c r="G42" i="14"/>
  <c r="K38" i="14"/>
  <c r="K39" i="14"/>
  <c r="I38" i="14"/>
  <c r="M43" i="14"/>
  <c r="K43" i="14"/>
  <c r="I41" i="14"/>
  <c r="G39" i="14"/>
  <c r="G49" i="14"/>
  <c r="M49" i="14"/>
  <c r="K49" i="14"/>
  <c r="I49" i="14"/>
  <c r="I39" i="14"/>
  <c r="K24" i="14"/>
  <c r="I24" i="14"/>
  <c r="I40" i="14"/>
  <c r="K51" i="14"/>
  <c r="G20" i="14"/>
  <c r="M48" i="14"/>
  <c r="G48" i="14"/>
  <c r="K48" i="14"/>
  <c r="I48" i="14"/>
  <c r="M53" i="14"/>
  <c r="K53" i="14"/>
  <c r="I53" i="14"/>
  <c r="G40" i="14"/>
  <c r="G24" i="14"/>
  <c r="I51" i="14"/>
  <c r="I54" i="14"/>
  <c r="M54" i="14"/>
  <c r="K54" i="14"/>
  <c r="G22" i="14"/>
  <c r="G51" i="14"/>
  <c r="G30" i="14"/>
  <c r="I30" i="14"/>
  <c r="K30" i="14"/>
  <c r="G23" i="14"/>
  <c r="G41" i="14"/>
  <c r="G29" i="14"/>
  <c r="I29" i="14"/>
  <c r="K29" i="14"/>
  <c r="M23" i="14"/>
  <c r="M40" i="14"/>
  <c r="K41" i="14"/>
  <c r="C19" i="14"/>
  <c r="C28" i="14"/>
  <c r="C37" i="14"/>
  <c r="C47" i="14"/>
  <c r="C58" i="14"/>
  <c r="M58" i="14" s="1"/>
  <c r="C9" i="14"/>
  <c r="M9" i="14" s="1"/>
  <c r="K77" i="14"/>
  <c r="K76" i="14"/>
  <c r="K75" i="14"/>
  <c r="K74" i="14"/>
  <c r="K73" i="14"/>
  <c r="K72" i="14"/>
  <c r="K68" i="14"/>
  <c r="I68" i="14"/>
  <c r="I69" i="14" s="1"/>
  <c r="I87" i="14" s="1"/>
  <c r="K67" i="14"/>
  <c r="K66" i="14"/>
  <c r="K65" i="14"/>
  <c r="K61" i="14"/>
  <c r="M60" i="14"/>
  <c r="K60" i="14"/>
  <c r="I60" i="14"/>
  <c r="G60" i="14"/>
  <c r="K59" i="14"/>
  <c r="I59" i="14"/>
  <c r="G59" i="14"/>
  <c r="M59" i="14"/>
  <c r="K33" i="14"/>
  <c r="I33" i="14"/>
  <c r="G33" i="14"/>
  <c r="K32" i="14"/>
  <c r="I32" i="14"/>
  <c r="G32" i="14"/>
  <c r="G31" i="14"/>
  <c r="M15" i="14"/>
  <c r="K15" i="14"/>
  <c r="I15" i="14"/>
  <c r="G15" i="14"/>
  <c r="K14" i="14"/>
  <c r="I14" i="14"/>
  <c r="G14" i="14"/>
  <c r="M14" i="14"/>
  <c r="M13" i="14"/>
  <c r="K13" i="14"/>
  <c r="I13" i="14"/>
  <c r="G13" i="14"/>
  <c r="K12" i="14"/>
  <c r="M11" i="14"/>
  <c r="K11" i="14"/>
  <c r="I10" i="14"/>
  <c r="G28" i="14" l="1"/>
  <c r="G34" i="14" s="1"/>
  <c r="G83" i="14" s="1"/>
  <c r="M28" i="14"/>
  <c r="M34" i="14" s="1"/>
  <c r="M83" i="14" s="1"/>
  <c r="G58" i="14"/>
  <c r="I58" i="14"/>
  <c r="K58" i="14"/>
  <c r="M47" i="14"/>
  <c r="M55" i="14" s="1"/>
  <c r="M85" i="14" s="1"/>
  <c r="G47" i="14"/>
  <c r="G55" i="14" s="1"/>
  <c r="G85" i="14" s="1"/>
  <c r="I47" i="14"/>
  <c r="I55" i="14" s="1"/>
  <c r="I85" i="14" s="1"/>
  <c r="K47" i="14"/>
  <c r="K55" i="14" s="1"/>
  <c r="G19" i="14"/>
  <c r="G25" i="14" s="1"/>
  <c r="G82" i="14" s="1"/>
  <c r="I19" i="14"/>
  <c r="I25" i="14" s="1"/>
  <c r="I82" i="14" s="1"/>
  <c r="K19" i="14"/>
  <c r="K25" i="14" s="1"/>
  <c r="K82" i="14" s="1"/>
  <c r="M19" i="14"/>
  <c r="M25" i="14" s="1"/>
  <c r="M82" i="14" s="1"/>
  <c r="K69" i="14"/>
  <c r="K87" i="14" s="1"/>
  <c r="G37" i="14"/>
  <c r="G44" i="14" s="1"/>
  <c r="G84" i="14" s="1"/>
  <c r="M37" i="14"/>
  <c r="M44" i="14" s="1"/>
  <c r="M84" i="14" s="1"/>
  <c r="K37" i="14"/>
  <c r="K44" i="14" s="1"/>
  <c r="I37" i="14"/>
  <c r="I44" i="14" s="1"/>
  <c r="I84" i="14" s="1"/>
  <c r="K78" i="14"/>
  <c r="K10" i="14"/>
  <c r="G12" i="14"/>
  <c r="I28" i="14"/>
  <c r="K31" i="14"/>
  <c r="G10" i="14"/>
  <c r="I31" i="14"/>
  <c r="M10" i="14"/>
  <c r="I12" i="14"/>
  <c r="K28" i="14"/>
  <c r="M12" i="14"/>
  <c r="G9" i="14"/>
  <c r="G61" i="14"/>
  <c r="I9" i="14"/>
  <c r="I61" i="14"/>
  <c r="K9" i="14"/>
  <c r="G11" i="14"/>
  <c r="I11" i="14"/>
  <c r="M61" i="14"/>
  <c r="M62" i="14" s="1"/>
  <c r="M86" i="14" s="1"/>
  <c r="K85" i="14" l="1"/>
  <c r="K84" i="14"/>
  <c r="I34" i="14"/>
  <c r="I83" i="14" s="1"/>
  <c r="K62" i="14"/>
  <c r="K86" i="14" s="1"/>
  <c r="G62" i="14"/>
  <c r="G86" i="14" s="1"/>
  <c r="I62" i="14"/>
  <c r="I86" i="14" s="1"/>
  <c r="M16" i="14"/>
  <c r="K34" i="14"/>
  <c r="K83" i="14" s="1"/>
  <c r="K16" i="14"/>
  <c r="K81" i="14" s="1"/>
  <c r="I16" i="14"/>
  <c r="I81" i="14" s="1"/>
  <c r="G16" i="14"/>
  <c r="G81" i="14" s="1"/>
  <c r="M81" i="14" l="1"/>
  <c r="M89" i="14" s="1"/>
  <c r="M91" i="14" s="1"/>
  <c r="M92" i="14" s="1"/>
  <c r="G89" i="14"/>
  <c r="G91" i="14" s="1"/>
  <c r="G92" i="14" s="1"/>
  <c r="I89" i="14"/>
  <c r="I91" i="14" s="1"/>
  <c r="I93" i="14" s="1"/>
  <c r="D11" i="15" s="1"/>
  <c r="K89" i="14"/>
  <c r="K91" i="14" s="1"/>
  <c r="K93" i="14" s="1"/>
  <c r="E11" i="15" s="1"/>
  <c r="M93" i="14" l="1"/>
  <c r="F11" i="15" s="1"/>
  <c r="G93" i="14"/>
  <c r="C11" i="15" s="1"/>
  <c r="G11" i="15" l="1"/>
</calcChain>
</file>

<file path=xl/comments1.xml><?xml version="1.0" encoding="utf-8"?>
<comments xmlns="http://schemas.openxmlformats.org/spreadsheetml/2006/main">
  <authors>
    <author>kaeska01</author>
  </authors>
  <commentList>
    <comment ref="K76" authorId="0" shapeId="0">
      <text>
        <r>
          <rPr>
            <sz val="9"/>
            <color indexed="81"/>
            <rFont val="Segoe UI"/>
            <family val="2"/>
          </rPr>
          <t>Zwischenergebnis Technologie</t>
        </r>
      </text>
    </comment>
    <comment ref="K87" authorId="0" shapeId="0">
      <text>
        <r>
          <rPr>
            <sz val="9"/>
            <color indexed="81"/>
            <rFont val="Segoe UI"/>
            <family val="2"/>
          </rPr>
          <t>Zwischenergebnis Technologie</t>
        </r>
      </text>
    </comment>
    <comment ref="K98" authorId="0" shapeId="0">
      <text>
        <r>
          <rPr>
            <sz val="9"/>
            <color indexed="81"/>
            <rFont val="Segoe UI"/>
            <family val="2"/>
          </rPr>
          <t>Zwischenergebnis SLA</t>
        </r>
      </text>
    </comment>
    <comment ref="K108" authorId="0" shapeId="0">
      <text>
        <r>
          <rPr>
            <sz val="9"/>
            <color indexed="81"/>
            <rFont val="Segoe UI"/>
            <family val="2"/>
          </rPr>
          <t>Zwischenergebnis SLA</t>
        </r>
      </text>
    </comment>
    <comment ref="K128" authorId="0" shapeId="0">
      <text>
        <r>
          <rPr>
            <b/>
            <sz val="9"/>
            <color indexed="81"/>
            <rFont val="Segoe UI"/>
            <family val="2"/>
          </rPr>
          <t>kaeska01:</t>
        </r>
        <r>
          <rPr>
            <sz val="9"/>
            <color indexed="81"/>
            <rFont val="Segoe UI"/>
            <family val="2"/>
          </rPr>
          <t xml:space="preserve">
Zwischenergebnis Anforderungen Datenschutz und IT-Sicherheit</t>
        </r>
      </text>
    </comment>
    <comment ref="K150" authorId="0" shapeId="0">
      <text>
        <r>
          <rPr>
            <b/>
            <sz val="9"/>
            <color indexed="81"/>
            <rFont val="Segoe UI"/>
            <family val="2"/>
          </rPr>
          <t>kaeska01:</t>
        </r>
        <r>
          <rPr>
            <sz val="9"/>
            <color indexed="81"/>
            <rFont val="Segoe UI"/>
            <family val="2"/>
          </rPr>
          <t xml:space="preserve">
Zwischenergebnis Anforderungen Datenschutz und IT-Sicherheit</t>
        </r>
      </text>
    </comment>
    <comment ref="K154" authorId="0" shapeId="0">
      <text>
        <r>
          <rPr>
            <b/>
            <sz val="9"/>
            <color indexed="81"/>
            <rFont val="Segoe UI"/>
            <family val="2"/>
          </rPr>
          <t>kaeska01:</t>
        </r>
        <r>
          <rPr>
            <sz val="9"/>
            <color indexed="81"/>
            <rFont val="Segoe UI"/>
            <family val="2"/>
          </rPr>
          <t xml:space="preserve">
Zwischenergebnis Anforderungen Datenschutz und IT-Sicherheit</t>
        </r>
      </text>
    </comment>
  </commentList>
</comments>
</file>

<file path=xl/comments2.xml><?xml version="1.0" encoding="utf-8"?>
<comments xmlns="http://schemas.openxmlformats.org/spreadsheetml/2006/main">
  <authors>
    <author>Thomas Kittelberger</author>
    <author>Kästel</author>
  </authors>
  <commentList>
    <comment ref="D6" authorId="0" shapeId="0">
      <text>
        <r>
          <rPr>
            <b/>
            <sz val="8"/>
            <color indexed="81"/>
            <rFont val="Tahoma"/>
            <family val="2"/>
          </rPr>
          <t xml:space="preserve">Kennzeichnung optionaler oder alternativer Positionen
</t>
        </r>
        <r>
          <rPr>
            <sz val="8"/>
            <color indexed="81"/>
            <rFont val="Tahoma"/>
            <family val="2"/>
          </rPr>
          <t xml:space="preserve">
</t>
        </r>
      </text>
    </comment>
    <comment ref="E6" authorId="1" shapeId="0">
      <text>
        <r>
          <rPr>
            <b/>
            <sz val="10"/>
            <color indexed="81"/>
            <rFont val="Arial"/>
            <family val="2"/>
          </rPr>
          <t xml:space="preserve">Die gewünschte Leistung und die Spezifikation der Komponenten und Dienstleistungen ist in der Leistungsbeschreibung konkret beschrieben.
</t>
        </r>
      </text>
    </comment>
  </commentList>
</comments>
</file>

<file path=xl/sharedStrings.xml><?xml version="1.0" encoding="utf-8"?>
<sst xmlns="http://schemas.openxmlformats.org/spreadsheetml/2006/main" count="1159" uniqueCount="779">
  <si>
    <t>LEISTUNGSVERZEICHNIS</t>
  </si>
  <si>
    <t xml:space="preserve">zur Ausschreibung </t>
  </si>
  <si>
    <t>Rahmenvertrag Patientenmultimedia</t>
  </si>
  <si>
    <t>Kennziffer: 2026-010-SE-VV</t>
  </si>
  <si>
    <t>&lt;Bietername&gt;</t>
  </si>
  <si>
    <t>Hinweise zur Befüllung des Leistungsverzeichnisses (Stufe 2)</t>
  </si>
  <si>
    <t>Nr.</t>
  </si>
  <si>
    <t>Hinweise</t>
  </si>
  <si>
    <t>Der Bieter hat das Leistungsverzeichnis im Rahmen seines Angebotes ausgefüllt einzureichen. Die Anforderungen an die Leistungen sind als A-Kriterien (A = Ausschluss) und B-Kriterien (B = Bewertung) festgelegt. Das Leistungsverzeichnis gem. Angebot des Bieters wird im Falle der Zuschlagserteilung Teil des Vertrages.
Das Nicht-Erfüllen eines A-Kriteriums führt zum Ausschluss des Angebotes.
Alle im Reiter Leistungsbeschreibung aufgeführten Anforderungen müssen durch den Auftragnehmer beantwortet werden. Die Antwort des Bieters wird dann (ggf. in Zusammenhang mit der einzureichenden Anlage) entsprechend der vorgegebenen Punkteskala gewertet und bepunktet. Wird ein B-Kriterium nicht beantwortet, kann dieses automatisch mit null Punkten gewertet werden.</t>
  </si>
  <si>
    <t xml:space="preserve">Der Bieter trägt im Tabellenblatt "Titelblatt" im hellblau-markierten Feld seinen Namen ein. </t>
  </si>
  <si>
    <t xml:space="preserve">Die im Tabellenblatt "1_Leistungsbeschreibung" grün-markierten Felder sind vom Bieter auszufüllen. </t>
  </si>
  <si>
    <t xml:space="preserve">Sollte der Platz bei den Antworten des Auftragnehmers zu den B-Kriterien nicht ausreichend sein, können die Ausführungen in einer Anlage dargestellt werden. Auf der Anlage muss die Bezugnahme auf die Vergabeunterlage hergestellt werden; im Leistungsverzeichnis muss die Ziffer der Anlage aufgeführt sein, so dass eine eindeutige Zuordnung der Anlage/Antwort auf das Kriterium möglich ist. </t>
  </si>
  <si>
    <t>Das ausgefüllte Dokument ist in Form einer Excel-Datei (keine pdf-Datei) einzureichen.</t>
  </si>
  <si>
    <t xml:space="preserve">                   Inhaltsverzeichnis (Leistungsbeschreibung)</t>
  </si>
  <si>
    <t>Zentrale Komponenten Patientenmultimedia</t>
  </si>
  <si>
    <t>Gewichtung</t>
  </si>
  <si>
    <t>1 Zentrale Lösungskomponenten/Lösungsarchitektur</t>
  </si>
  <si>
    <t>  1.1ff Allgemeine Vorgaben Hybrid/Cloud-Architektur</t>
  </si>
  <si>
    <t>    1.1.1 Zielbild &amp; Datenflüsse</t>
  </si>
  <si>
    <t>    1.1.2 Proxy‑Tauglichkeit / Proxy‑Unterstützung (Forward Proxy)</t>
  </si>
  <si>
    <t>    1.1.3 Rechtsraum, Subprozessoren &amp; Datenlokation</t>
  </si>
  <si>
    <t>    1.1.4 Schlüsselmanagement &amp; Verschlüsselung</t>
  </si>
  <si>
    <t>    1.1.5 Identität &amp; Zugriff</t>
  </si>
  <si>
    <t>    1.1.6 Patch- und Vulnerability-Management</t>
  </si>
  <si>
    <t>    1.1.7 Protokollierung, SIEM &amp; Aufbewahrung</t>
  </si>
  <si>
    <t>    1.1.8 Security-Monitoring &amp; Incident-Meldung</t>
  </si>
  <si>
    <t>    1.1.9 Konformitätsnachweise</t>
  </si>
  <si>
    <t>  1.2ff Device-Management-System (MDM)</t>
  </si>
  <si>
    <t>    1.2.1 Kiosk-Lockdown &amp; Baselines</t>
  </si>
  <si>
    <t>    1.2.2 Update-Orchestrierung</t>
  </si>
  <si>
    <t>    1.2.3 Content-/App-Pakete &amp; Zeitsteuerung</t>
  </si>
  <si>
    <t>    1.2.4 Telemetrie &amp; KPIs</t>
  </si>
  <si>
    <t>    1.2.5 Remote-Aktionen</t>
  </si>
  <si>
    <t>    1.2.6 API-First &amp; Integrationen</t>
  </si>
  <si>
    <t>    1.2.7 Energie-/Green-IT</t>
  </si>
  <si>
    <t>    1.2.8 Barrierefreiheit</t>
  </si>
  <si>
    <t>  1.3ff Content-Management-System (CMS)</t>
  </si>
  <si>
    <t>    1.3.1 Bereitstellung &amp; Administration der Dienste</t>
  </si>
  <si>
    <t>    1.3.2 Profile / Angebotssteuerung je Station und/oder Bettenstellplatz</t>
  </si>
  <si>
    <t>    1.3.3 Content‑Filterung &amp; Steuerung von Anwendungen/Protokollen</t>
  </si>
  <si>
    <t>    1.3.4 Bandbreiten-/Streaming‑Steuerung</t>
  </si>
  <si>
    <t>    1.3.5 Usability / Intuitive Bedienbarkeit (zielgruppenorientiert)</t>
  </si>
  <si>
    <t>  1.4ff IP-TV &amp; Hörfunk Streaming-Server</t>
  </si>
  <si>
    <t>    1.4.1 Streaming‑Protokoll / WLAN‑Tauglichkeit</t>
  </si>
  <si>
    <t>    1.4.2 HD‑Unterstützung</t>
  </si>
  <si>
    <t>    1.4.3 QoS / Betriebsparameter</t>
  </si>
  <si>
    <t>    1.4.4 Rechte-/Lizenzkonformität</t>
  </si>
  <si>
    <t>  1.5ff Elektronisches Bezahl- und Abrechnungssystem (E-Payment-System)</t>
  </si>
  <si>
    <t>    1.5.1 Benutzerführung / Prozess</t>
  </si>
  <si>
    <t>    1.5.2 Unterstützte Zahlverfahren</t>
  </si>
  <si>
    <t>    1.5.3 Mandantenfähigkeit / Buchungskreise</t>
  </si>
  <si>
    <t>    1.5.4 Patienten-/Device‑Zuordnung &amp; Nutzungsberechtigung</t>
  </si>
  <si>
    <t>    1.5.5 Abrechnung, Reporting, Export</t>
  </si>
  <si>
    <t>    1.5.6 Einschränkung von Angeboten</t>
  </si>
  <si>
    <t>    1.5.7 Rückabwicklung / Erstattung</t>
  </si>
  <si>
    <t>    1.5.8 Sicherheits- und Compliance-Anforderungen</t>
  </si>
  <si>
    <t>    1.5.9 Vertrags-/Rollenabgrenzung &amp; Beistellungen</t>
  </si>
  <si>
    <t>  1.6ff Wertgutschein- / Voucherdrucker (optional)</t>
  </si>
  <si>
    <t>    1.6.1 Funktionale Anforderungen</t>
  </si>
  <si>
    <t>  1.7ff BYOD-Portal (optional)</t>
  </si>
  <si>
    <t>    1.7.1 Funktionale Anforderungen (Portal &amp; Self‑Service)</t>
  </si>
  <si>
    <t>    1.7.2 Sicherheits- und Netzanforderungen</t>
  </si>
  <si>
    <t>  1.8ff Datenschutz- und Informationssicherheit</t>
  </si>
  <si>
    <t>    1.8.1 Grundsatz / Schutzziele</t>
  </si>
  <si>
    <t>    1.8.2 Datenhoheit / Datenlokation</t>
  </si>
  <si>
    <t>    1.8.3 Datenschutzrechtliche Anforderungen</t>
  </si>
  <si>
    <t>    1.8.4 Technische und organisatorische Maßnahmen (TOM)</t>
  </si>
  <si>
    <t>    1.8.5 Anforderungen an die IT-Sicherheit des Auftragnehmers / Lieferkette</t>
  </si>
  <si>
    <t>    1.8.6 Nachweis / einzureichendes Datenschutz- und Informationssicherheitskonzept</t>
  </si>
  <si>
    <t>2 Schnittstellen &amp; Integration von Drittapplikationen</t>
  </si>
  <si>
    <t>  2.1 Schnittstelle zum Krankenhaus-Informationssystem (KIS)</t>
  </si>
  <si>
    <t>  2.2 Schnittstelle/Integration Menübestellsystem ORBIS-Cuvos</t>
  </si>
  <si>
    <t>  2.3ff Schnittstelle/Integration bestehendes Patientenportal</t>
  </si>
  <si>
    <t>    2.3.1 Grundanforderungen an die Integrationsart</t>
  </si>
  <si>
    <t>    2.3.2 Funktionale Anforderungen</t>
  </si>
  <si>
    <t>    2.3.3 Technische Anforderungen / Schnittstellen</t>
  </si>
  <si>
    <t>    2.3.4 Beistellungen / Mitwirkung (AG)</t>
  </si>
  <si>
    <t>  2.4ff Schnittstelle/Integration Gebäudeleittechnik</t>
  </si>
  <si>
    <t>    2.4.1 Technische Anforderungen</t>
  </si>
  <si>
    <t>    2.4.2 Funktionale Mindestanforderungen</t>
  </si>
  <si>
    <t>    2.4.3 Beistellungen / Mitwirkungen des Auftraggebers (vom Bieter zu benennen)</t>
  </si>
  <si>
    <t>  2.5 Bar-/QR-Code basierte Anmeldung am Patientendevice</t>
  </si>
  <si>
    <t>  2.6 Zweistufiges Authentifizierungsverfahren am Patienten Device</t>
  </si>
  <si>
    <t>Devices &amp; Zubehör</t>
  </si>
  <si>
    <t>3 Multimedia-Endgeräte (Devices)</t>
  </si>
  <si>
    <t>  3.1ff Standard Bedside-Terminal</t>
  </si>
  <si>
    <t>    3.1.1 Kannkriterien</t>
  </si>
  <si>
    <t>  3.2ff Komfort Bedside-Terminal</t>
  </si>
  <si>
    <t>    3.2.1 Kannkriterien</t>
  </si>
  <si>
    <t>  3.3 Set-Top Box</t>
  </si>
  <si>
    <t>  3.4ff TV-Gerät</t>
  </si>
  <si>
    <t>    3.4.1 Kannkriterien</t>
  </si>
  <si>
    <t>  3.5 DSLAM 48-Port (optional)</t>
  </si>
  <si>
    <t>  3.6ff DSL‑Modem (optional pro Bettenstellplatz)</t>
  </si>
  <si>
    <t>    3.6.1 Installation / normgerechter Einbau in vorhandene Medienschienen</t>
  </si>
  <si>
    <t>4 Endgeräte-Zubehör &amp; Hygieneanforderungen</t>
  </si>
  <si>
    <t>  4.1 Standard Nachttischarm</t>
  </si>
  <si>
    <t>  4.2 Komfort Nachttischarm (alternativ)</t>
  </si>
  <si>
    <t xml:space="preserve">  4.3 Nachttischarmaufnahme</t>
  </si>
  <si>
    <t>  4.4 Parkhalterung</t>
  </si>
  <si>
    <t>  4.5 LAN-Abwurfstecker / Abwurfadapter</t>
  </si>
  <si>
    <t>  4.6ff Wandarm für Bedside-Terminal</t>
  </si>
  <si>
    <t>    4.5.1 Darüber hinaus soll der Wandarm folgende mechanische Eigenschaften aufweisen.</t>
  </si>
  <si>
    <t>  4.7 Wandhalterung für TV-Geräte</t>
  </si>
  <si>
    <t>  4.8 Desinfektionsbeständigkeit aller Devices und Zubehörkomponenten</t>
  </si>
  <si>
    <t>Multimedia- &amp; Infotainment Nutzerlizenzen</t>
  </si>
  <si>
    <t>5 Entertainmentdienste</t>
  </si>
  <si>
    <t>  5.1 Individuelle Begrüßung und Einweisung</t>
  </si>
  <si>
    <t>  5.2 Einspielung Free TV</t>
  </si>
  <si>
    <t>  5.3 Einspielung Premium-TV</t>
  </si>
  <si>
    <t>  5.4 Einspielung Hörfunkprogramme</t>
  </si>
  <si>
    <t>  5.5 Klinikbezogene Infothek</t>
  </si>
  <si>
    <t>  5.6ff Mehrsprachige Bedienerführung</t>
  </si>
  <si>
    <t>    5.6.1 Umfang der Mehrsprachigkeit</t>
  </si>
  <si>
    <t>  5.7 Durchleitung frei verfügbarer Internetdienste und Mediatheken</t>
  </si>
  <si>
    <t>  5.8 Integration E-Magazine, EBooks &amp; Hörbücher</t>
  </si>
  <si>
    <t>6 Mehrwertdienste</t>
  </si>
  <si>
    <t>  6.1ff Patientenserviceruf (Benutzerlizenz)</t>
  </si>
  <si>
    <t>    6.1.1 Nutzeroberfläche &amp; Auslösung</t>
  </si>
  <si>
    <t>    6.1.2 Authentifizierung &amp; Kontext</t>
  </si>
  <si>
    <t>    6.1.3 Rollenbasiertes Routing</t>
  </si>
  <si>
    <t>    6.1.4 Arbeitslisten &amp; Bearbeitung</t>
  </si>
  <si>
    <t>    6.1.5 Reporting &amp; KPIs</t>
  </si>
  <si>
    <t>  6.2ff Serviceangebot / Kioskservice</t>
  </si>
  <si>
    <t>    6.2.1 Leistungsumfang / Integrationsfähigkeit</t>
  </si>
  <si>
    <t>    6.2.2 Nutzerführung / Barrierefreiheit</t>
  </si>
  <si>
    <t>    6.2.3 Bestellung / Zuordnung / Nachvollziehbarkeit</t>
  </si>
  <si>
    <t>    6.2.4 Bezahlung / Abrechnung</t>
  </si>
  <si>
    <t>  6.3ff Umfrage- und Beschwerdemanagement (Benutzerlizenz)</t>
  </si>
  <si>
    <t>    6.3.1 Funktionsumfang Patientenumfragen</t>
  </si>
  <si>
    <t>    6.3.2 Funktionsumfang Beschwerdemanagement</t>
  </si>
  <si>
    <t>    6.3.3 Automatisierte Auswertung / Reporting</t>
  </si>
  <si>
    <t>    6.3.4 Datenschutz / Vertraulichkeit</t>
  </si>
  <si>
    <t>  6.4ff Raumautomation (Benutzerlizenz)</t>
  </si>
  <si>
    <t>    6.4.1 Funktionsumfang (Mindestumfang)</t>
  </si>
  <si>
    <t>Implementierungsdienstleistungen</t>
  </si>
  <si>
    <t>7 Implementierungsdienstleistungen</t>
  </si>
  <si>
    <t>  7.1ff Allgemeine Implementierungsdienstleistungen</t>
  </si>
  <si>
    <t>    7.1.1 Abstimmung &amp; Arbeitsvorbereitung (ohne Projektsteuerung)</t>
  </si>
  <si>
    <t>    7.1.2 Installation, Konfiguration, Inbetriebnahme (technische Umsetzung)</t>
  </si>
  <si>
    <t>    7.1.3 Tests &amp; Funktionsnachweis</t>
  </si>
  <si>
    <t>    7.1.4 Kennzeichnung / Beschriftung</t>
  </si>
  <si>
    <t>    7.1.5 Übergabe der technischen Basisinformationen</t>
  </si>
  <si>
    <t>  7.2ff Projektleitung</t>
  </si>
  <si>
    <t xml:space="preserve">    7.2.1 Projektorganisation &amp; Planung</t>
  </si>
  <si>
    <t xml:space="preserve">    7.2.2 Projektsteuerung &amp; Koordination</t>
  </si>
  <si>
    <t xml:space="preserve">    7.2.3 Qualität, Risiken, Changes</t>
  </si>
  <si>
    <t xml:space="preserve">    7.2.4 Statuskommunikation &amp; Reporting</t>
  </si>
  <si>
    <t xml:space="preserve">    7.2.5 Abnahme &amp; Übergabe</t>
  </si>
  <si>
    <t>  7.3ff Schulungen</t>
  </si>
  <si>
    <t xml:space="preserve">    7.3.1 Zielgruppen / Schulungsrollen</t>
  </si>
  <si>
    <t xml:space="preserve">    7.3.2 Inhalte</t>
  </si>
  <si>
    <t xml:space="preserve">    7.3.3 Schulungsformate / Durchführung</t>
  </si>
  <si>
    <t xml:space="preserve">    7.3.4 Schulungsunterlagen / Nachweise / Ergebnis</t>
  </si>
  <si>
    <t>  7.4 Systemdokumentation &amp; Betriebshandbuch</t>
  </si>
  <si>
    <t xml:space="preserve">  7.5 Implementierungszeitraum / Rollout- und Umsetzungskonzept</t>
  </si>
  <si>
    <t xml:space="preserve">    7.5.1 Anzugebende Inhalte:</t>
  </si>
  <si>
    <t>Managed-Service</t>
  </si>
  <si>
    <t>8 Outtasking</t>
  </si>
  <si>
    <t>8.1 Konsignationslager</t>
  </si>
  <si>
    <t>8.2 Reparatur-Service</t>
  </si>
  <si>
    <t>vom Bieter auszufüllen</t>
  </si>
  <si>
    <t>Wird vom Auftraggeber ausgefüllt</t>
  </si>
  <si>
    <t>Kriterium</t>
  </si>
  <si>
    <t xml:space="preserve">Kriterium </t>
  </si>
  <si>
    <t>B- Kriterium
Antwort des Auftragnehmers</t>
  </si>
  <si>
    <t>Bewertung B-Kriterium</t>
  </si>
  <si>
    <t xml:space="preserve">Gewichtung </t>
  </si>
  <si>
    <t>Leistungspunkte</t>
  </si>
  <si>
    <t>Bewertung Auftraggeber</t>
  </si>
  <si>
    <t>Bewertungspunkte</t>
  </si>
  <si>
    <t>A=Auschluss, B=Bewertung</t>
  </si>
  <si>
    <r>
      <t xml:space="preserve">Bei Bedarf bitte auf beigefügte Anlage verweisen.
</t>
    </r>
    <r>
      <rPr>
        <b/>
        <sz val="10"/>
        <color theme="0"/>
        <rFont val="Arial"/>
        <family val="2"/>
      </rPr>
      <t>A-Kriterium</t>
    </r>
    <r>
      <rPr>
        <b/>
        <i/>
        <sz val="10"/>
        <color theme="0"/>
        <rFont val="Arial"/>
        <family val="2"/>
      </rPr>
      <t xml:space="preserve">
</t>
    </r>
    <r>
      <rPr>
        <b/>
        <sz val="10"/>
        <color theme="0"/>
        <rFont val="Arial"/>
        <family val="2"/>
      </rPr>
      <t>Antwort bitte auswählen</t>
    </r>
  </si>
  <si>
    <t>Punkteskala: wie angegeben</t>
  </si>
  <si>
    <t>(%)</t>
  </si>
  <si>
    <t>Punkteskala: 0-3 Punkte</t>
  </si>
  <si>
    <t>Kommentare, Notizen</t>
  </si>
  <si>
    <t>(gewichtete Leistungspunkte)</t>
  </si>
  <si>
    <t>1</t>
  </si>
  <si>
    <t>Zentrale Lösungskomponenten/Lösungsarchitektur</t>
  </si>
  <si>
    <t>Die Ausschreibung zielt auf eine Hybrid-/SaaS-Bereitstellung ab. Patientenbezogene und gesundheitsbezogene Daten können in der Cloud gespeichert werden, wenn sie hinreichend technisch, organisatorisch und rechtlich gesichert sind.</t>
  </si>
  <si>
    <t>1.1ff</t>
  </si>
  <si>
    <r>
      <rPr>
        <b/>
        <sz val="10"/>
        <color rgb="FF000000"/>
        <rFont val="Arial"/>
        <family val="2"/>
      </rPr>
      <t xml:space="preserve">Allgemeine Vorgaben Hybrid/Cloud-Architektur
</t>
    </r>
    <r>
      <rPr>
        <sz val="10"/>
        <color rgb="FF000000"/>
        <rFont val="Arial"/>
        <family val="2"/>
      </rPr>
      <t xml:space="preserve">Die nachfolgenden Unterpositionen definieren verbindliche Anforderungen an das Zielbild der Hybrid-/Cloud‑Architektur sowie die damit verbundenen Datenschutz‑, Informationssicherheits‑ und Compliance‑Rahmenbedingungen (u. a. Zielbild &amp; Datenflüsse, Rechtsraum/Datenlokation/Subprozessoren, Schlüsselmanagement &amp; Verschlüsselung, Identität &amp; Zugriff, Patch-/Vulnerability‑Management, Protokollierung/SIEM/Aufbewahrung, Security‑Monitoring &amp; Incident‑Meldung sowie Konformitätsnachweise).
</t>
    </r>
    <r>
      <rPr>
        <b/>
        <u/>
        <sz val="10"/>
        <color rgb="FF000000"/>
        <rFont val="Arial"/>
        <family val="2"/>
      </rPr>
      <t xml:space="preserve">WICHTIG!
</t>
    </r>
    <r>
      <rPr>
        <sz val="10"/>
        <color rgb="FF000000"/>
        <rFont val="Arial"/>
        <family val="2"/>
      </rPr>
      <t xml:space="preserve">Der Bieter hat mit seinem Angebot eine Konzeptbeschreibung einzureichen, in der die Umsetzung der Anforderungen unter Bezugnahme auf die jeweilige Unterpositionsnummer (Pos. 1.1.1 bis 1.1.8) nachvollziehbar und prüfbar dargestellt wird (ggf. unter Beifügung geeigneter Nachweise/Anlagen).
</t>
    </r>
    <r>
      <rPr>
        <b/>
        <sz val="10"/>
        <color rgb="FF000000"/>
        <rFont val="Arial"/>
        <family val="2"/>
      </rPr>
      <t xml:space="preserve">
</t>
    </r>
    <r>
      <rPr>
        <sz val="10"/>
        <color rgb="FF000000"/>
        <rFont val="Arial"/>
        <family val="2"/>
      </rPr>
      <t>Die Bewertung der Pos. 1.1 (inkl. 1.1.1–1.1.8) erfolgt ausschließlich anhand der vom Bieter eingereichten Konzeptbeschreibung. Maßgeblich sind Vollständigkeit, Plausibilität und Prüfbarkeit der dargestellten Lösung zur Erfüllung der Anforderungen aus den Unterpositionen 1.1.1–1.1.8. Nicht bzw. nicht hinreichend beantwortete Kriterien können mit 0 Punkten bewertet werden.</t>
    </r>
  </si>
  <si>
    <t>B</t>
  </si>
  <si>
    <r>
      <rPr>
        <b/>
        <sz val="10"/>
        <rFont val="Arial"/>
        <family val="2"/>
      </rPr>
      <t>0 Punkte</t>
    </r>
    <r>
      <rPr>
        <sz val="10"/>
        <rFont val="Arial"/>
        <family val="2"/>
      </rPr>
      <t xml:space="preserve">: 
nicht prüfbar/keine belastbare Konzeptbeschreibung zu 1.1 
(1.1.1–1.1.9 nicht abgedeckt).
</t>
    </r>
    <r>
      <rPr>
        <b/>
        <sz val="10"/>
        <rFont val="Arial"/>
        <family val="2"/>
      </rPr>
      <t>1 Punkt:</t>
    </r>
    <r>
      <rPr>
        <sz val="10"/>
        <rFont val="Arial"/>
        <family val="2"/>
      </rPr>
      <t xml:space="preserve"> 
≤3/9 Unterpunkte plausibel; wesentliche Lücken. 
</t>
    </r>
    <r>
      <rPr>
        <b/>
        <sz val="10"/>
        <rFont val="Arial"/>
        <family val="2"/>
      </rPr>
      <t>2 Punkte:</t>
    </r>
    <r>
      <rPr>
        <sz val="10"/>
        <rFont val="Arial"/>
        <family val="2"/>
      </rPr>
      <t xml:space="preserve"> 
7–8/9 plausibel; geringe Lücken/Detailtiefe.
</t>
    </r>
    <r>
      <rPr>
        <b/>
        <sz val="10"/>
        <rFont val="Arial"/>
        <family val="2"/>
      </rPr>
      <t>3 Punkte:</t>
    </r>
    <r>
      <rPr>
        <sz val="10"/>
        <rFont val="Arial"/>
        <family val="2"/>
      </rPr>
      <t xml:space="preserve"> 
9/9 vollständig &amp; prüfbar; konsistent, geringes Umsetzungsrisiko.</t>
    </r>
  </si>
  <si>
    <t>1.1.1</t>
  </si>
  <si>
    <t>1.1.2</t>
  </si>
  <si>
    <r>
      <rPr>
        <u/>
        <sz val="10"/>
        <color theme="1"/>
        <rFont val="Arial"/>
        <family val="2"/>
      </rPr>
      <t>Proxy‑Tauglichkeit / Proxy‑Unterstützung (Forward Proxy)</t>
    </r>
    <r>
      <rPr>
        <sz val="10"/>
        <color theme="1"/>
        <rFont val="Arial"/>
        <family val="2"/>
      </rPr>
      <t xml:space="preserve">
Die Patienten‑Multimediatplattform muss in Netzwerkumgebungen betrieben werden können, in denen der ausgehende Datenverkehr (insbesondere HTTP/HTTPS) verbindlich über einen vom Auftraggeber vorgegebenen Proxy zu führen ist („proxytaugliche Systemarchitektur“).
Hierzu ist sicherzustellen, dass:
(1) ausgehende Verbindungen der zentralen Komponenten sowie der 
     Endgeräte/Clients zu externen Diensten (z. B. Cloud‑Services, Update‑Quellen, 
     Drittanbieter‑Webservices) wahlweise direkt oder über einen Proxy betrieben 
     werden können,
(2) die Proxy‑Nutzung konfigurierbar ist (Proxy‑Adresse/Port sowie – falls 
     erforderlich – Proxy‑Authentifizierung), und der Bieter in der 
     Konzeptbeschreibung die proxyrelevanten Kommunikationsbeziehungen 
     (Zielsysteme/Endpunkte, Protokolle/Ports) sowie ggf. notwendige 
     Firewall‑/Proxy‑Freigaben nachvollziehbar darlegt.</t>
    </r>
  </si>
  <si>
    <t>1.1.3</t>
  </si>
  <si>
    <r>
      <rPr>
        <u/>
        <sz val="10"/>
        <color theme="1"/>
        <rFont val="Arial"/>
        <family val="2"/>
      </rPr>
      <t>Rechtsraum, Subprozessoren &amp; Datenlokation</t>
    </r>
    <r>
      <rPr>
        <sz val="10"/>
        <color theme="1"/>
        <rFont val="Arial"/>
        <family val="2"/>
      </rPr>
      <t xml:space="preserve">
(1) Alle Cloud-Leistungen sind vollständig in Rechenzentren in der EU sowie unter 
     EU-Recht zu erbringen.  
(2) Leistungen sind vollständig zu erbringen. 
(3) Sämtliche eingesetzten Subprozessoren (Unterauftragnehmer) sind vorab 
     offenzulegen und vertraglich an die Einhaltung der geltenden EU-
     Datenschutzvorgaben zu binden. 
     Dies umfasst insbesondere klare Vereinbarungen zu Verantwortlichkeiten, 
     technischen und organisatorischen Maßnahmen, Datenlöschung und 
     Kontrollrechten des Auftraggebers.</t>
    </r>
  </si>
  <si>
    <t>1.1.4</t>
  </si>
  <si>
    <r>
      <rPr>
        <u/>
        <sz val="10"/>
        <color theme="1"/>
        <rFont val="Arial"/>
        <family val="2"/>
      </rPr>
      <t>Schlüsselmanagement &amp; Verschlüsselung</t>
    </r>
    <r>
      <rPr>
        <sz val="10"/>
        <color theme="1"/>
        <rFont val="Arial"/>
        <family val="2"/>
      </rPr>
      <t xml:space="preserve">
(1) Sämtliche Daten sind verschlüsselt abzulegen und zu übertragen 
     (in Rest, in Motion), dabei ist stets der aktuelle Stand der Technik einzuhalten.</t>
    </r>
  </si>
  <si>
    <t>1.1.5</t>
  </si>
  <si>
    <r>
      <rPr>
        <u/>
        <sz val="10"/>
        <color theme="1"/>
        <rFont val="Arial"/>
        <family val="2"/>
      </rPr>
      <t>Identität &amp; Zugriff</t>
    </r>
    <r>
      <rPr>
        <sz val="10"/>
        <color theme="1"/>
        <rFont val="Arial"/>
        <family val="2"/>
      </rPr>
      <t xml:space="preserve">
(1) Für alle administrativen Zugriffe – sowohl durch den Auftragnehmer als auch 
     durch den Auftraggeber – ist eine rollenbasierte Zugriffskontrolle (RBAC) nach 
     dem Minimalprinzip (PoLP) verpflichtend umzusetzen. 
(2) Sämtliche Admin‑Zugriffe müssen zudem durch eine 
     Multi‑Faktor‑Authentifizierung abgesichert werden.</t>
    </r>
  </si>
  <si>
    <t>1.1.6</t>
  </si>
  <si>
    <r>
      <rPr>
        <u/>
        <sz val="10"/>
        <color theme="1"/>
        <rFont val="Arial"/>
        <family val="2"/>
      </rPr>
      <t>Patch- und Vulnerability-Management</t>
    </r>
    <r>
      <rPr>
        <sz val="10"/>
        <color theme="1"/>
        <rFont val="Arial"/>
        <family val="2"/>
      </rPr>
      <t xml:space="preserve">
(1) Für alle eingesetzten Systemkomponenten ist ein verbindliches Patch- und 
     Schwachstellenmanagement umzusetzen. 
(2) Sicherheits-Patches sind innerhalb fest definierter Fristen einzuspielen:
     – Kritische Schwachstellen (CVSS ≥ 9.0) innerhalb von max. 7 Kalendertagen
     – Hohe Risiken (CVSS 7.0–8.9) innerhalb von max. 30 Tagen
     – Mittlere Risiken innerhalb von max. 60 Tagen
(3) Die Umsetzung ist durch nachvollziehbare Change und Rollback Prozesse 
     abzusichern. 
(4) Zusätzlich hat der Auftragnehmer sicherheitsrelevante Bulletins inklusive einer 
     Risikobewertung strukturiert an den Auftraggeber zu übermitteln.</t>
    </r>
  </si>
  <si>
    <t>1.1.7</t>
  </si>
  <si>
    <r>
      <rPr>
        <u/>
        <sz val="10"/>
        <color theme="1"/>
        <rFont val="Arial"/>
        <family val="2"/>
      </rPr>
      <t>Protokollierung, SIEM &amp; Aufbewahrung</t>
    </r>
    <r>
      <rPr>
        <sz val="10"/>
        <color theme="1"/>
        <rFont val="Arial"/>
        <family val="2"/>
      </rPr>
      <t xml:space="preserve">
(1) Für alle sicherheitsrelevanten Komponenten ist eine zentralisierte und 
     manipulationssichere Protokollierung innerhalb der IT-Umgebung des 
     Auftraggebers umzusetzen. 
(2) Erfasst werden müssen insbesondere Authentisierungsvorgänge, administrative 
     Aktionen, Policy Änderungen, Geräte-Compliance sowie sämtliche 
     Kommunikationsprozesse der Konnektoren.
(3) Die Protokolldaten sind mindestens 180 Tage online und 12 Monate archiviert 
     vorzuhalten. Für die Einspeisung in ein SIEM-System sind ausschließlich 
     etablierte Standardformate wie CEF, LEEF oder JSON zu verwenden.
Ziel ist eine jederzeit nachvollziehbare, revisionssichere und strukturiert 
auswertbare Log-Basis, die sowohl operatives Monitoring als auch forensische 
Analysen zuverlässig unterstützt.</t>
    </r>
  </si>
  <si>
    <t>1.1.8</t>
  </si>
  <si>
    <r>
      <rPr>
        <u/>
        <sz val="10"/>
        <color theme="1"/>
        <rFont val="Arial"/>
        <family val="2"/>
      </rPr>
      <t>Security-Monitoring &amp; Incident-Meldung</t>
    </r>
    <r>
      <rPr>
        <sz val="10"/>
        <color theme="1"/>
        <rFont val="Arial"/>
        <family val="2"/>
      </rPr>
      <t xml:space="preserve">
(1) Das Security Monitoring soll use case basiert erfolgen können. Hierzu gehören 
     insbesondere Ereignisse wie wiederholte Fehlanmeldungen, Abweichungen von 
     definierten Policies oder unautorisierte Verbindungen von Konnektoren.
(2) Sicherheitsvorfälle sind unverzüglich zu melden. Die Meldung hat spätestens 
     innerhalb von 24 Stunden zu erfolgen und muss mindestens folgende 
     Informationen enthalten: Umfang des Vorfalls, betroffene Datenkategorien sowie 
     eine erste Einschätzung zur Kritikalität.
Ziel ist eine transparente, zeitnahe und nachweisbare Informationsweitergabe, um die Sicherheit der Plattform jederzeit gewährleisten zu können.</t>
    </r>
  </si>
  <si>
    <t>1.1.9</t>
  </si>
  <si>
    <r>
      <rPr>
        <u/>
        <sz val="10"/>
        <color theme="1"/>
        <rFont val="Arial"/>
        <family val="2"/>
      </rPr>
      <t>Konformitätsnachweise</t>
    </r>
    <r>
      <rPr>
        <sz val="10"/>
        <color theme="1"/>
        <rFont val="Arial"/>
        <family val="2"/>
      </rPr>
      <t xml:space="preserve">
(1) Für den Betrieb der zentral durch den AN bereitgestellten Komponenten ist der 
     Nachweis eines etablierten Informationssicherheits-Managementsystems 
     erforderlich (z. B. ISO/IEC 27001).
(2) Der Auftragnehmer hat seine Cloud Umgebung sicher zu gestalten. Der 
     Nachweis ist durch geeignete Zertifikate/Testate (beispielweise C5-Testat) zu 
     erbringen.
(3) Der Auftragnehmer soll aktuelle Audit- oder Penetrationstest-Berichte (in 
     reduzierter, anonymisierter Form) nach Aufforderung bereitstellen können. 
     Diese sollen nachvollziehbare Ergebnisse sowie einen Maßnahmenplan zur 
     Behebung identifizierter Schwachstellen enthalten.</t>
    </r>
  </si>
  <si>
    <t>1.2ff</t>
  </si>
  <si>
    <r>
      <t xml:space="preserve">Device-Management-System (MDM)
</t>
    </r>
    <r>
      <rPr>
        <sz val="10"/>
        <color theme="1"/>
        <rFont val="Arial"/>
        <family val="2"/>
      </rPr>
      <t>Das Lizenzmodell der MDM-Lösung ist auf Basis der Anzahl der verwalteten Endgeräte (Bedside-Terminals sowie Set-Top-Boxen) zu kalkulieren.</t>
    </r>
    <r>
      <rPr>
        <b/>
        <sz val="10"/>
        <color theme="1"/>
        <rFont val="Arial"/>
        <family val="2"/>
      </rPr>
      <t xml:space="preserve">
</t>
    </r>
    <r>
      <rPr>
        <sz val="10"/>
        <color theme="1"/>
        <rFont val="Arial"/>
        <family val="2"/>
      </rPr>
      <t>Die nachfolgenden Unterpositionen definieren die Anforderungen an das Device‑Management zur sicheren, effizienten und zentralen Administration der Bedside‑Terminals, insbesondere zu Kiosk‑Lockdown &amp; Sicherheitsbaselines, Update‑Orchestrierung, Content-/App‑Pakete &amp; Zeitsteuerung, Telemetrie &amp; KPIs, Remote‑Aktionen, API‑First &amp; Integrationen, Energie-/Green‑IT sowie Barrierefreiheit.
Mit dem Angebot ist eine Konzeptbeschreibung einzureichen, die die Umsetzung der Anforderungen unter Bezugnahme auf die jeweilige Unterpositionsnummer (1.2.1–1.2.8) nachvollziehbar darlegt.
Die Bewertung der Pos. 1.2 (inkl. 1.2.1–1.2.8) erfolgt ausschließlich anhand der vom Bieter eingereichten Konzeptbeschreibung. Maßgeblich sind Vollständigkeit, Plausibilität und Prüfbarkeit der dargestellten Lösung zur Erfüllung der Anforderungen aus den Unterpositionen 1.2.1–1.2.8. Die Punktevergabe erfolgt auf einer Skala von 0–3 Punkten; nicht bzw. nicht hinreichend beantwortete Anforderungen können mit 0 Punkten bewertet werden.</t>
    </r>
  </si>
  <si>
    <r>
      <rPr>
        <b/>
        <sz val="10"/>
        <color theme="1"/>
        <rFont val="Arial"/>
        <family val="2"/>
      </rPr>
      <t>0 Punkte:</t>
    </r>
    <r>
      <rPr>
        <sz val="10"/>
        <color theme="1"/>
        <rFont val="Arial"/>
        <family val="2"/>
      </rPr>
      <t xml:space="preserve"> 
nicht prüfbar/keine belastbare Konzeptbeschreibung zu 1.2 (1.2.1–1.2.8 nicht abgedeckt).
</t>
    </r>
    <r>
      <rPr>
        <b/>
        <sz val="10"/>
        <color theme="1"/>
        <rFont val="Arial"/>
        <family val="2"/>
      </rPr>
      <t xml:space="preserve">1 Punkt: </t>
    </r>
    <r>
      <rPr>
        <sz val="10"/>
        <color theme="1"/>
        <rFont val="Arial"/>
        <family val="2"/>
      </rPr>
      <t xml:space="preserve">
≤3/8 Unterpunkte plausibel; wesentliche Lücken.
</t>
    </r>
    <r>
      <rPr>
        <b/>
        <sz val="10"/>
        <color theme="1"/>
        <rFont val="Arial"/>
        <family val="2"/>
      </rPr>
      <t xml:space="preserve">2 Punkte: </t>
    </r>
    <r>
      <rPr>
        <sz val="10"/>
        <color theme="1"/>
        <rFont val="Arial"/>
        <family val="2"/>
      </rPr>
      <t xml:space="preserve">
6–7/8 plausibel; geringe Lücken/Detailtiefe
</t>
    </r>
    <r>
      <rPr>
        <b/>
        <sz val="10"/>
        <color theme="1"/>
        <rFont val="Arial"/>
        <family val="2"/>
      </rPr>
      <t xml:space="preserve">3 Punkte: </t>
    </r>
    <r>
      <rPr>
        <sz val="10"/>
        <color theme="1"/>
        <rFont val="Arial"/>
        <family val="2"/>
      </rPr>
      <t xml:space="preserve">
8/8 vollständig &amp; prüfbar; konsistent, geringes Umsetzungsrisiko.</t>
    </r>
  </si>
  <si>
    <t>1.2.1</t>
  </si>
  <si>
    <r>
      <rPr>
        <u/>
        <sz val="10"/>
        <color theme="1"/>
        <rFont val="Arial"/>
        <family val="2"/>
      </rPr>
      <t>Kiosk-Lockdown &amp; Baselines</t>
    </r>
    <r>
      <rPr>
        <sz val="10"/>
        <color theme="1"/>
        <rFont val="Arial"/>
        <family val="2"/>
      </rPr>
      <t xml:space="preserve">
(1) Die Endgeräte sind in einem gehärteten Kiosk‑Modus zu betreiben. 
(2) Sicherheitsbaselines müssen entsprechend etablierten Standards 
     (beispielsweise BSI, CIS) umgesetzt sein. 
(3) Alle nicht benötigten Schnittstellen (RJ45, USB, WLAN, Bluetooth) müssen 
     über Policies deaktivierbar sein.</t>
    </r>
  </si>
  <si>
    <t>1.2.2</t>
  </si>
  <si>
    <r>
      <rPr>
        <u/>
        <sz val="10"/>
        <color theme="1"/>
        <rFont val="Arial"/>
        <family val="2"/>
      </rPr>
      <t>Update-Orchestrierung</t>
    </r>
    <r>
      <rPr>
        <sz val="10"/>
        <color theme="1"/>
        <rFont val="Arial"/>
        <family val="2"/>
      </rPr>
      <t xml:space="preserve">
(1) Updates für die Bedside Terminals müssen stufenweise ausgerollt werden 
     können. 
(2) Wartungsfenster und verbindliche Deadlines für sicherheitskritische Fixes sind 
     umzusetzen. 
(3) Ein Rollback auf die letzte funktionierende Konfiguration muss jederzeit 
     möglich sein.</t>
    </r>
  </si>
  <si>
    <t>1.2.3</t>
  </si>
  <si>
    <r>
      <rPr>
        <u/>
        <sz val="10"/>
        <color theme="1"/>
        <rFont val="Arial"/>
        <family val="2"/>
      </rPr>
      <t>Content-/App-Pakete &amp; Zeitsteuerung</t>
    </r>
    <r>
      <rPr>
        <sz val="10"/>
        <color theme="1"/>
        <rFont val="Arial"/>
        <family val="2"/>
      </rPr>
      <t xml:space="preserve">
(1) Profile und Paketzuweisungen müssen Stadions‑ bzw. bettenplatzbezogen 
     möglich sein. 
(2) Inhalte sollen zeitgesteuert aktiviert oder deaktiviert werden können (z. B. 
     Kampagnen, Hauskanäle). 
(3) Die Mehrsprachigkeit hat konsistent zum CMS zu erfolgen.</t>
    </r>
  </si>
  <si>
    <t>1.2.4</t>
  </si>
  <si>
    <r>
      <rPr>
        <u/>
        <sz val="10"/>
        <color theme="1"/>
        <rFont val="Arial"/>
        <family val="2"/>
      </rPr>
      <t>Telemetrie &amp; KPIs</t>
    </r>
    <r>
      <rPr>
        <sz val="10"/>
        <color theme="1"/>
        <rFont val="Arial"/>
        <family val="2"/>
      </rPr>
      <t xml:space="preserve">
(1) Das System soll Betriebs‑ und Qualitätskennzahlen erfassen, darunter 
     Gerätezustand, Verfügbarkeit, Fehlerraten, Sitzungsabbrüche und QoE 
     (Quality of Experience)‑Werte (Startzeiten, Rebuffer‑Rate). 
(2) Zusätzlich sind KPIs für den Serviceruf (siehe Pos. 6.1) zu erheben. 
(3) Ein Export der Daten muss mindestens als CSV möglich sein.</t>
    </r>
  </si>
  <si>
    <t>1.2.5</t>
  </si>
  <si>
    <r>
      <rPr>
        <u/>
        <sz val="10"/>
        <color theme="1"/>
        <rFont val="Arial"/>
        <family val="2"/>
      </rPr>
      <t>Remote-Aktionen</t>
    </r>
    <r>
      <rPr>
        <sz val="10"/>
        <color theme="1"/>
        <rFont val="Arial"/>
        <family val="2"/>
      </rPr>
      <t xml:space="preserve">
(1) Das System soll Remote‑Unterstützung ermöglichen (ggf. sichtbar und 
     zustimmungsbasiert) inkl. Neustart, Sitzungsbeendigung, Remote‑Wipe und 
     ad‑hoc‑Konfigurationsupdates.</t>
    </r>
  </si>
  <si>
    <t>1.2.6</t>
  </si>
  <si>
    <r>
      <rPr>
        <u/>
        <sz val="10"/>
        <color theme="1"/>
        <rFont val="Arial"/>
        <family val="2"/>
      </rPr>
      <t>API-First &amp; Integrationen</t>
    </r>
    <r>
      <rPr>
        <sz val="10"/>
        <color theme="1"/>
        <rFont val="Arial"/>
        <family val="2"/>
      </rPr>
      <t xml:space="preserve">
(1) Es sind dokumentierte REST‑ und Webhook‑APIs bereitzustellen. Diese 
     müssen Integrationen u. a. in Ticketing‑Systeme (Status/SLA), KIS (HL7 
     v2.3/FHIR), Menübestellung, Transport/Housekeeping und Monitoring 
     unterstützen.</t>
    </r>
  </si>
  <si>
    <t>1.2.7</t>
  </si>
  <si>
    <r>
      <rPr>
        <u/>
        <sz val="10"/>
        <color theme="1"/>
        <rFont val="Arial"/>
        <family val="2"/>
      </rPr>
      <t>Energie-/Green-IT</t>
    </r>
    <r>
      <rPr>
        <sz val="10"/>
        <color theme="1"/>
        <rFont val="Arial"/>
        <family val="2"/>
      </rPr>
      <t xml:space="preserve">
(1) Das System soll zentral steuerbare Energiemodi bereitstellen. Zeitprofile für 
     Energiesparverhalten je Station sollen unterstützt werden. 
(2) Die Leistungsaufnahme der Geräte (Watt) soll im Device‑Management‑System 
     anzeigbar sein.</t>
    </r>
  </si>
  <si>
    <t>1.2.8</t>
  </si>
  <si>
    <r>
      <rPr>
        <u/>
        <sz val="10"/>
        <color theme="1"/>
        <rFont val="Arial"/>
        <family val="2"/>
      </rPr>
      <t>Barrierefreiheit</t>
    </r>
    <r>
      <rPr>
        <sz val="10"/>
        <color theme="1"/>
        <rFont val="Arial"/>
        <family val="2"/>
      </rPr>
      <t xml:space="preserve">
(1) Unterstützt werden sollen beispielsweise große UI‑Elemente, Vorlesefunkt-    
     ionen sowie Einstellungen für Kontrast und Schriftgröße – differenzierbar je 
     Station oder Bettplatz – um den Vorgaben des Barrierefreiheitsstärkungs-
     gesetz (BFSG) zu entsprechen.</t>
    </r>
  </si>
  <si>
    <t>1.3ff</t>
  </si>
  <si>
    <r>
      <t xml:space="preserve">Content-Management-System (CMS)
</t>
    </r>
    <r>
      <rPr>
        <sz val="10"/>
        <color theme="1"/>
        <rFont val="Arial"/>
        <family val="2"/>
      </rPr>
      <t xml:space="preserve">Das Lizenzmodell der CMS-Lösung ist auf Basis der Anzahl der verwalteten Endgeräte (Bedside-Terminals sowie Set-Top-Boxen) zu kalkulieren.
</t>
    </r>
    <r>
      <rPr>
        <b/>
        <sz val="10"/>
        <color theme="1"/>
        <rFont val="Arial"/>
        <family val="2"/>
      </rPr>
      <t xml:space="preserve">
</t>
    </r>
    <r>
      <rPr>
        <sz val="10"/>
        <color theme="1"/>
        <rFont val="Arial"/>
        <family val="2"/>
      </rPr>
      <t>Die nachfolgenden Unterpositionen definieren die Anforderungen an das zentrale Content‑Management‑System (CMS) der Multimediaplattform, insbesondere zur Bereitstellung/Administration von Diensten, Profil-/Zuweisungslogik je Station bzw. Bettenstellplatz, Content‑Filterung und Steuerung von Anwendungen/Protokollen, Bandbreiten-/Streaming‑Steuerung sowie zur intuitiven Bedienbarkeit für unterschiedliche Nutzergruppen.
Mit dem Angebot ist eine Konzeptbeschreibung einzureichen, die die Umsetzung der Anforderungen unter Bezugnahme auf die jeweilige Unterpositionsnummer (1.3.1–1.3.5) nachvollziehbar darlegt.
Die Bewertung der Pos. 1.3 (inkl. 1.3.1–1.3.5) erfolgt ausschließlich anhand der vom Bieter eingereichten Konzeptbeschreibung. Maßgeblich sind Vollständigkeit, Plausibilität und Prüfbarkeit der dargestellten Lösung zur Erfüllung der Anforderungen aus den Unterpositionen 1.3.1–1.3.6. Nicht bzw. nicht hinreichend beantwortete Anforderungen können mit 0 Punkten bewertet werden.</t>
    </r>
  </si>
  <si>
    <r>
      <rPr>
        <b/>
        <sz val="10"/>
        <color theme="1"/>
        <rFont val="Arial"/>
        <family val="2"/>
      </rPr>
      <t xml:space="preserve">0 Punkte: </t>
    </r>
    <r>
      <rPr>
        <sz val="10"/>
        <color theme="1"/>
        <rFont val="Arial"/>
        <family val="2"/>
      </rPr>
      <t xml:space="preserve">
nicht prüfbar/keine belastbare Konzeptbeschreibung zu 1.3 
(1.3.1–1.3.5 nicht abgedeckt).
</t>
    </r>
    <r>
      <rPr>
        <b/>
        <sz val="10"/>
        <color theme="1"/>
        <rFont val="Arial"/>
        <family val="2"/>
      </rPr>
      <t xml:space="preserve">1 Punkt: </t>
    </r>
    <r>
      <rPr>
        <sz val="10"/>
        <color theme="1"/>
        <rFont val="Arial"/>
        <family val="2"/>
      </rPr>
      <t xml:space="preserve">
≤2/5 Unterpunkte plausibel; wesentliche Lücken.
</t>
    </r>
    <r>
      <rPr>
        <b/>
        <sz val="10"/>
        <color theme="1"/>
        <rFont val="Arial"/>
        <family val="2"/>
      </rPr>
      <t xml:space="preserve">2 Punkte: </t>
    </r>
    <r>
      <rPr>
        <sz val="10"/>
        <color theme="1"/>
        <rFont val="Arial"/>
        <family val="2"/>
      </rPr>
      <t xml:space="preserve">
4/5 plausibel; geringe Lücken/Detailtiefe. 
</t>
    </r>
    <r>
      <rPr>
        <b/>
        <sz val="10"/>
        <color theme="1"/>
        <rFont val="Arial"/>
        <family val="2"/>
      </rPr>
      <t xml:space="preserve">3 Punkte: </t>
    </r>
    <r>
      <rPr>
        <sz val="10"/>
        <color theme="1"/>
        <rFont val="Arial"/>
        <family val="2"/>
      </rPr>
      <t xml:space="preserve">
5/5 vollständig &amp; prüfbar; konsistent, geringes Umsetzungsrisiko.</t>
    </r>
  </si>
  <si>
    <t>1.3.1</t>
  </si>
  <si>
    <r>
      <rPr>
        <u/>
        <sz val="10"/>
        <color theme="1"/>
        <rFont val="Arial"/>
        <family val="2"/>
      </rPr>
      <t>Bereitstellung &amp; Administration der Dienste</t>
    </r>
    <r>
      <rPr>
        <sz val="10"/>
        <color theme="1"/>
        <rFont val="Arial"/>
        <family val="2"/>
      </rPr>
      <t xml:space="preserve">
(1) Die in dem Kapiteln 5 und 6 geforderten Multimedia‑ und Mehrwertdienste 
     müssen über das zentrale CMS bereitgestellt und administriert werden können.
(2) Zur Administration sollen beliebig viele Administratoren über ein zu 
     definierendes Rollen-/Rechtemodell eingerichtet werden können. </t>
    </r>
  </si>
  <si>
    <t>1.3.2</t>
  </si>
  <si>
    <r>
      <rPr>
        <u/>
        <sz val="10"/>
        <color theme="1"/>
        <rFont val="Arial"/>
        <family val="2"/>
      </rPr>
      <t>Profile / Angebotssteuerung je Station und/oder Bettenstellplatz</t>
    </r>
    <r>
      <rPr>
        <sz val="10"/>
        <color theme="1"/>
        <rFont val="Arial"/>
        <family val="2"/>
      </rPr>
      <t xml:space="preserve">
(1) Über Profilbildungen soll es möglich sein, das Medien- und Diensteangebot 
     stations- und/oder Bettbezogen individuell einzuschränken bzw. anzupassen.</t>
    </r>
  </si>
  <si>
    <t>1.3.3</t>
  </si>
  <si>
    <r>
      <rPr>
        <u/>
        <sz val="10"/>
        <color theme="1"/>
        <rFont val="Arial"/>
        <family val="2"/>
      </rPr>
      <t>Content‑Filterung &amp; Steuerung von Anwendungen/Protokollen</t>
    </r>
    <r>
      <rPr>
        <sz val="10"/>
        <color theme="1"/>
        <rFont val="Arial"/>
        <family val="2"/>
      </rPr>
      <t xml:space="preserve">
(1) Über Content‑Filterung soll eine Kontrolle externer Datenströme möglich 
     sein; dabei soll gezielt Einfluss auf die Durchleitung einzelner 
     Anwendungen/Protokolle genommen werden können (inkl. 
     Alters-/Jugendschutz‑Konfigurationen wie „altersgerechtes Web‑Browsing“).</t>
    </r>
  </si>
  <si>
    <t>1.3.4</t>
  </si>
  <si>
    <r>
      <rPr>
        <u/>
        <sz val="10"/>
        <color theme="1"/>
        <rFont val="Arial"/>
        <family val="2"/>
      </rPr>
      <t>Bandbreiten-/Streaming‑Steuerung</t>
    </r>
    <r>
      <rPr>
        <sz val="10"/>
        <color theme="1"/>
        <rFont val="Arial"/>
        <family val="2"/>
      </rPr>
      <t xml:space="preserve">
(1) Für den Fall knapper Bandbreite sollen Bandbreiten für einzelne Dienste 
     limitiert werden können; einzelne Streamingdienste (z. B. Netflix/Prime/SkyGo) 
     sollen im Bedarfsfall auch in Gänze ausschließbar sein.</t>
    </r>
  </si>
  <si>
    <t>1.3.5</t>
  </si>
  <si>
    <r>
      <rPr>
        <u/>
        <sz val="10"/>
        <color theme="1"/>
        <rFont val="Arial"/>
        <family val="2"/>
      </rPr>
      <t>Usability / Intuitive Bedienbarkeit (zielgruppenorientiert)</t>
    </r>
    <r>
      <rPr>
        <sz val="10"/>
        <color theme="1"/>
        <rFont val="Arial"/>
        <family val="2"/>
      </rPr>
      <t xml:space="preserve">
(1) Die Darstellung/Bedienbarkeit soll sich an Bedürfnissen und Möglichkeiten der 
     Nutzer (unterschiedliches Alter, körperliche EInschränkungen etc.) orientieren; 
     es wird hoher Wert auf ein intuitiv bedienbares System gelegt, das unabhängig 
     von Nutzermerkmalen einen Mehrwert schafft.</t>
    </r>
  </si>
  <si>
    <t>1.4ff</t>
  </si>
  <si>
    <r>
      <rPr>
        <b/>
        <sz val="10"/>
        <color theme="1"/>
        <rFont val="Arial"/>
        <family val="2"/>
      </rPr>
      <t>IP‑TV &amp; Hörfunk Streaming‑Server</t>
    </r>
    <r>
      <rPr>
        <sz val="10"/>
        <color theme="1"/>
        <rFont val="Arial"/>
        <family val="2"/>
      </rPr>
      <t xml:space="preserve">
Patient:innen müssen die Möglichkeit haben, über das klinikseitig bereitgestellte Bedside‑Terminal und/oder TV‑Gerät und – sofern vorgesehen – über eigene „BYOD“-Geräte TV‑ und Hörfunkprogramme aufzurufen. 
Für den Empfang von TV‑Sendern wird eine SAT‑Empfangsanlage bzw. digitale SAT‑Kopfstation bauseitig vorgesehen. Radioprogramme können über die vorhandene Kopfstation oder alternativ über das Internet zur Einspeisung bereitgestellt werden.
</t>
    </r>
    <r>
      <rPr>
        <u/>
        <sz val="10"/>
        <color theme="1"/>
        <rFont val="Arial"/>
        <family val="2"/>
      </rPr>
      <t>Dimensionierung / Leistungsumfang</t>
    </r>
    <r>
      <rPr>
        <sz val="10"/>
        <color theme="1"/>
        <rFont val="Arial"/>
        <family val="2"/>
      </rPr>
      <t xml:space="preserve">
Die Dimensionierung der anzubietenden Komponenten (Streaming‑Server, ggf. Transcoder sowie erforderliche Zusatzkomponenten) muss so erfolgen, dass mindestens alle unter den Pos. 5.2 – 5.4 aufgeführten freien TV‑Sender, Hauskanäle und Hörfunkprogramme eingespeist und bereitgestellt werden können.
</t>
    </r>
  </si>
  <si>
    <t>A</t>
  </si>
  <si>
    <t>Nachweis im Angebot
Der Bieter hat eine kurze Konzeptbeschreibung einzureichen, aus der mindestens hervorgeht:
  -  Einbindung der SAT‑Empfangsanlage/Kopfstation 
     (Schnittstellen/Einbindungskonzept),
  -  Auslegung/Dimensionierung (inkl. ggf. Transcoder/Zusatzkomponenten),
  -  Protokoll(e) und Codierungskonzept (inkl. Nachweis 2 Mbit je Anwender),
  -  Bereitstellung von HD (wo verfügbar),
  -  Einstellmöglichkeiten der QoS‑Parameter,
  -  Berücksichtigung von Lizenz-/Rechtevorgaben bei Pay‑TV.
Bewertungsgrundlage
Die Bewertung erfolgt ausschließlich anhand der vom Bieter eingereichten Konzeptbeschreibung zu Pos. 1.4. Maßgeblich sind Vollständigkeit, Plausibilität und Prüfbarkeit der Angaben zur Umsetzung der Anforderungen (Dimensionierung inkl. Zusatzkomponenten, HLS/Bitratenkonzept ≤ 2 Mbit je Anwender, HD‑Verarbeitung/‑Bereitstellung, QoS‑Einstellbarkeit, Lizenz-/Rechtekonformität bei Pay‑TV).</t>
  </si>
  <si>
    <r>
      <rPr>
        <b/>
        <sz val="10"/>
        <color theme="1"/>
        <rFont val="Arial"/>
        <family val="2"/>
      </rPr>
      <t>0 Punkte:</t>
    </r>
    <r>
      <rPr>
        <sz val="10"/>
        <color theme="1"/>
        <rFont val="Arial"/>
        <family val="2"/>
      </rPr>
      <t xml:space="preserve"> 
Nicht beantwortet/nicht prüfbar oder wesentliche Anforderungen nicht erfüllt.
</t>
    </r>
    <r>
      <rPr>
        <b/>
        <sz val="10"/>
        <color theme="1"/>
        <rFont val="Arial"/>
        <family val="2"/>
      </rPr>
      <t xml:space="preserve">1 Punkt: </t>
    </r>
    <r>
      <rPr>
        <sz val="10"/>
        <color theme="1"/>
        <rFont val="Arial"/>
        <family val="2"/>
      </rPr>
      <t xml:space="preserve">
Teilweise erfüllt; Streaming grundsätzlich beschrieben, aber zentrale Punkte 
(HLS/≤2 Mbit/HD/QoS/Lizenz) mit großen Lücken.
</t>
    </r>
    <r>
      <rPr>
        <b/>
        <sz val="10"/>
        <color theme="1"/>
        <rFont val="Arial"/>
        <family val="2"/>
      </rPr>
      <t>2 Punkte:</t>
    </r>
    <r>
      <rPr>
        <sz val="10"/>
        <color theme="1"/>
        <rFont val="Arial"/>
        <family val="2"/>
      </rPr>
      <t xml:space="preserve"> Überwiegend erfüllt; Anforderungen weitgehend plausibel, aber kleinere Lücken in Detailtiefe/Nachweis.
</t>
    </r>
    <r>
      <rPr>
        <b/>
        <sz val="10"/>
        <color theme="1"/>
        <rFont val="Arial"/>
        <family val="2"/>
      </rPr>
      <t>3 Punkte:</t>
    </r>
    <r>
      <rPr>
        <sz val="10"/>
        <color theme="1"/>
        <rFont val="Arial"/>
        <family val="2"/>
      </rPr>
      <t xml:space="preserve"> 
Vollständig &amp; prüfbar; Dimensionierung + HLS (oder upgradefähig) + ≤2 Mbit Konzept + HD + QoS + Lizenzkonformität schlüssig dargestellt.</t>
    </r>
  </si>
  <si>
    <t>1.4.1</t>
  </si>
  <si>
    <r>
      <rPr>
        <u/>
        <sz val="10"/>
        <color theme="1"/>
        <rFont val="Arial"/>
        <family val="2"/>
      </rPr>
      <t>Streaming‑Protokoll / WLAN‑Tauglichkeit</t>
    </r>
    <r>
      <rPr>
        <sz val="10"/>
        <color theme="1"/>
        <rFont val="Arial"/>
        <family val="2"/>
      </rPr>
      <t xml:space="preserve">
(1) Der Streaming‑Server soll das Protokoll „HTTP‑Live Streaming“ (HLS) 
     unterstützen könne und so ausgelegt sein, dass eine Unterstützung von HLS 
     durch Hochrüstung möglich ist. 
(2) HLS‑Codierungen sollen so zu wählen sein, dass bei höchstmöglicher 
     Übertragungsqualität die Netzwerkbelastung je Anwender 2 Mbit nicht 
     übersteigt.</t>
    </r>
  </si>
  <si>
    <t>1.4.2</t>
  </si>
  <si>
    <r>
      <rPr>
        <u/>
        <sz val="10"/>
        <color theme="1"/>
        <rFont val="Arial"/>
        <family val="2"/>
      </rPr>
      <t>HD‑Unterstützung</t>
    </r>
    <r>
      <rPr>
        <sz val="10"/>
        <color theme="1"/>
        <rFont val="Arial"/>
        <family val="2"/>
      </rPr>
      <t xml:space="preserve">
(1) Sofern die einzuspeisenden freien Sender ihr Programmangebot in HD‑Qualität 
     kostenfrei zur Verfügung stellen, muss die HD‑Qualität durch den 
     Streaming‑Server verarbeitet und bereitgestellt werden.</t>
    </r>
  </si>
  <si>
    <t>1.4.3</t>
  </si>
  <si>
    <r>
      <rPr>
        <u/>
        <sz val="10"/>
        <color theme="1"/>
        <rFont val="Arial"/>
        <family val="2"/>
      </rPr>
      <t>QoS / Betriebsparameter</t>
    </r>
    <r>
      <rPr>
        <sz val="10"/>
        <color theme="1"/>
        <rFont val="Arial"/>
        <family val="2"/>
      </rPr>
      <t xml:space="preserve">
(1) QoS‑Parameter für das Streaming müssen mit der Lösung einstellbar sein.</t>
    </r>
  </si>
  <si>
    <t>1.4.4</t>
  </si>
  <si>
    <r>
      <rPr>
        <u/>
        <sz val="10"/>
        <color theme="1"/>
        <rFont val="Arial"/>
        <family val="2"/>
      </rPr>
      <t>Rechte-/Lizenzkonformität</t>
    </r>
    <r>
      <rPr>
        <sz val="10"/>
        <color theme="1"/>
        <rFont val="Arial"/>
        <family val="2"/>
      </rPr>
      <t xml:space="preserve">
(1) Bei der Bereitstellung kostenpflichtiger Programme (z. B. Pay‑TV) sind die 
     jeweiligen Lizenz- und Nutzungsbedingungen zwingend einzuhalten.
Der Bieter hat im Konzept darzustellen, wie lizenzrechtliche Restriktionen 
technisch/prozessual berücksichtigt werden (z. B. ggf. Einschränkungen
für Streaming über WLAN).</t>
    </r>
  </si>
  <si>
    <t>1.5ff</t>
  </si>
  <si>
    <r>
      <rPr>
        <b/>
        <sz val="10"/>
        <color theme="1"/>
        <rFont val="Arial"/>
        <family val="2"/>
      </rPr>
      <t>Elektronisches Bezahl- und Abrechnungssystem (E‑Payment-System)</t>
    </r>
    <r>
      <rPr>
        <sz val="10"/>
        <color theme="1"/>
        <rFont val="Arial"/>
        <family val="2"/>
      </rPr>
      <t xml:space="preserve">
</t>
    </r>
    <r>
      <rPr>
        <u/>
        <sz val="10"/>
        <color theme="1"/>
        <rFont val="Arial"/>
        <family val="2"/>
      </rPr>
      <t>Zielsetzung</t>
    </r>
    <r>
      <rPr>
        <sz val="10"/>
        <color theme="1"/>
        <rFont val="Arial"/>
        <family val="2"/>
      </rPr>
      <t xml:space="preserve">
Ziel ist die Einführung eines elektronischen Bezahl- und Abrechnungssystems, das Patient:innen ermöglicht, kostenpflichtige Dienste der Patientenmultimediaplattform direkt am Point of Care (PoC) auszuwählen und bargeldlos zu bezahlen. Das System ist so auszugestalten, dass perspektivisch weitere kostenpflichtige Mediendienste sowie konsumorientierte Dienstleistungen (z. B. Kiosk-/Serviceangebote) integrierbar sind.
</t>
    </r>
    <r>
      <rPr>
        <u/>
        <sz val="10"/>
        <color theme="1"/>
        <rFont val="Arial"/>
        <family val="2"/>
      </rPr>
      <t>Kalkulationsumfang</t>
    </r>
    <r>
      <rPr>
        <sz val="10"/>
        <color theme="1"/>
        <rFont val="Arial"/>
        <family val="2"/>
      </rPr>
      <t xml:space="preserve">
Das Angebot ist so zu kalkulieren, dass die nachfolgend beschriebenen Leistungsungs-umfang für alle Anwender (Patient*innen) zur Verfügung steht; sämtliche Hardware-, Software- und Dienstleistungskosten zur Umsetzung sind in dieser Position einzukalkulieren.
</t>
    </r>
    <r>
      <rPr>
        <u/>
        <sz val="10"/>
        <color theme="1"/>
        <rFont val="Arial"/>
        <family val="2"/>
      </rPr>
      <t>Nachweis im Angebot</t>
    </r>
    <r>
      <rPr>
        <sz val="10"/>
        <color theme="1"/>
        <rFont val="Arial"/>
        <family val="2"/>
      </rPr>
      <t xml:space="preserve">
Der Bieter reicht eine Konzeptbeschreibung ein, die mindestens enthält:
  -  unterstützte Zahlverfahren (inkl. „gleichwertig“-Nachweis, falls abweichend),
  -  Prozessdarstellung (Buchung, Zahlung, Abbruch, Freischaltung),
  -  Mandanten-/Buchungskreis-Konzept,
  -  Reporting/Export (CSV) und Nachvollziehbarkeit der Zuordnungen (inkl. 
     Guthaben/Gutscheine),
  -  Erstattungsprozess (Rückabwicklung),
  -  Sicherheits-/Compliance-Konzept (SCA/PSD2, Umgang mit Kartendaten, PSP-
     Nachweise),
  -  Abgrenzung der Verantwortlichkeiten (AG/Bieter/PSP) und erforderliche 
     Beistellungen.
</t>
    </r>
  </si>
  <si>
    <r>
      <rPr>
        <b/>
        <sz val="10"/>
        <color theme="1"/>
        <rFont val="Arial"/>
        <family val="2"/>
      </rPr>
      <t>0 Punkte:</t>
    </r>
    <r>
      <rPr>
        <sz val="10"/>
        <color theme="1"/>
        <rFont val="Arial"/>
        <family val="2"/>
      </rPr>
      <t xml:space="preserve">
Nicht beantwortet oder nicht prüfbar; keine belastbare Konzeptbeschreibung zu Pos. 1.5. Wesentliche Anforderungen aus 1.5.1–1.5.9 (z. B. Zahlverfahren, Rückabwicklung, Sicherheits‑/Compliance‑Konzept, Rollenabgrenzung) fehlen oder sind nicht nachvollziehbar dargestellt.
</t>
    </r>
    <r>
      <rPr>
        <b/>
        <sz val="10"/>
        <color theme="1"/>
        <rFont val="Arial"/>
        <family val="2"/>
      </rPr>
      <t>1 Punkt:</t>
    </r>
    <r>
      <rPr>
        <sz val="10"/>
        <color theme="1"/>
        <rFont val="Arial"/>
        <family val="2"/>
      </rPr>
      <t xml:space="preserve">
Teilweise erfüllt; ≤ 4/9 Unterpositionen plausibel beschrieben. Wesentliche Lücken bestehen, insbesondere bei Prozessdarstellungen, Mandantenfähigkeit, Rückabwicklung oder Sicherheits‑/Compliance‑Aspekten; hohes Umsetzungsrisiko.
</t>
    </r>
    <r>
      <rPr>
        <b/>
        <sz val="10"/>
        <color theme="1"/>
        <rFont val="Arial"/>
        <family val="2"/>
      </rPr>
      <t>2 Punkte:</t>
    </r>
    <r>
      <rPr>
        <sz val="10"/>
        <color theme="1"/>
        <rFont val="Arial"/>
        <family val="2"/>
      </rPr>
      <t xml:space="preserve">
Überwiegend erfüllt; 7–8/9 Unterpositionen plausibel und nachvollziehbar beschrieben. Kernprozesse sind dargestellt, jedoch mit einzelnen Lücken in Detailtiefe, Nachweisführung oder Klarheit der Rollen‑/Vertragsabgrenzung; mittleres Umsetzungsrisiko.
</t>
    </r>
    <r>
      <rPr>
        <b/>
        <sz val="10"/>
        <color theme="1"/>
        <rFont val="Arial"/>
        <family val="2"/>
      </rPr>
      <t>3 Punkte:</t>
    </r>
    <r>
      <rPr>
        <sz val="10"/>
        <color theme="1"/>
        <rFont val="Arial"/>
        <family val="2"/>
      </rPr>
      <t xml:space="preserve">
Vollständig erfüllt; 9/9 Unterpositionen vollständig, konsistent und prüfbar beschrieben. Zahlungs‑ und Buchungsprozesse, Rückabwicklung inkl. Audit‑Trail, Reporting, Sicherheits‑ und Compliance‑Konzept (z. B. PSD2/SCA, PCI) sowie Rollen‑ und Verantwortungsabgrenzung sind schlüssig dargestellt; geringes Umsetzungsrisiko.</t>
    </r>
  </si>
  <si>
    <t>1.5.1</t>
  </si>
  <si>
    <r>
      <rPr>
        <u/>
        <sz val="10"/>
        <color theme="1"/>
        <rFont val="Arial"/>
        <family val="2"/>
      </rPr>
      <t>Benutzerführung / Prozess</t>
    </r>
    <r>
      <rPr>
        <sz val="10"/>
        <color theme="1"/>
        <rFont val="Arial"/>
        <family val="2"/>
      </rPr>
      <t xml:space="preserve">
(1) Die Lösungsplattform muss im Home-Bildschirm alle vom Auftraggeber 
     angebotenen Services übersichtlich darstellen und zwischen kostenfreien und 
     kostenpflichtigen Angeboten unterscheiden.
(2) Kostenfreie Angebote müssen ohne zusätzliche Schritte direkt aufrufbar sein; 
     bei kostenpflichtigen Angeboten muss auf eine vorgeschaltete 
     Zahlungs-/Buchungsseite weitergeleitet werden.
(3) Nach erfolgreicher Zahlung/Buchung muss die Freischaltung des gewählten 
     Dienstes unmittelbar erfolgen.
(4) Bei Abbruch/Fehlschlag des Zahlungsvorgangs muss die Rückkehr in die 
     Anwendung ohne Medienbruch möglich sein und die gewählte Leistung darf 
     nicht freigeschaltet werden.</t>
    </r>
  </si>
  <si>
    <t>1.5.2</t>
  </si>
  <si>
    <r>
      <rPr>
        <u/>
        <sz val="10"/>
        <color theme="1"/>
        <rFont val="Arial"/>
        <family val="2"/>
      </rPr>
      <t>Unterstützte Zahlverfahren</t>
    </r>
    <r>
      <rPr>
        <sz val="10"/>
        <color theme="1"/>
        <rFont val="Arial"/>
        <family val="2"/>
      </rPr>
      <t xml:space="preserve">
Die Plattform muss marktgängige Online-Zahlverfahren unterstützen. Mindestens sind bereitzustellen:
  -  Kreditkarte / Debitkarte (Card-Payment),
  -  PayPal (oder gleichwertiges E‑Wallet),
  -  Klarna (oder gleichwertiger Rechnungskauf/BNPL‑Dienst),
  -  WERO (oder gleichwertiges europäisches Konto‑zu‑Konto‑/Instant-Payment-
     Verfahren).
Hinweis: Produkt-/Markennennungen sind als Mindestanforderung nur im Sinne „oder gleichwertig“ zu verstehen; der Bieter darf alternative, gleichwertige Verfahren anbieten, sofern Funktionsumfang und Nutzerakzeptanz vergleichbar sind.</t>
    </r>
  </si>
  <si>
    <t>1.5.3</t>
  </si>
  <si>
    <r>
      <rPr>
        <u/>
        <sz val="10"/>
        <color theme="1"/>
        <rFont val="Arial"/>
        <family val="2"/>
      </rPr>
      <t>Mandantenfähigkeit / Buchungskreise</t>
    </r>
    <r>
      <rPr>
        <sz val="10"/>
        <color theme="1"/>
        <rFont val="Arial"/>
        <family val="2"/>
      </rPr>
      <t xml:space="preserve">
Das E‑Payment-System muss mandantenfähig sein und bei einer Ausweitung auf weitere Standorte mehrere Buchungskreise unterstützen.</t>
    </r>
  </si>
  <si>
    <t>1.5.4</t>
  </si>
  <si>
    <r>
      <rPr>
        <u/>
        <sz val="10"/>
        <color theme="1"/>
        <rFont val="Arial"/>
        <family val="2"/>
      </rPr>
      <t>Patienten-/Device‑Zuordnung &amp; Nutzungsberechtigung</t>
    </r>
    <r>
      <rPr>
        <sz val="10"/>
        <color theme="1"/>
        <rFont val="Arial"/>
        <family val="2"/>
      </rPr>
      <t xml:space="preserve">
(1) Eine Kopplung des Abrechnungssystems mit dem KIS (oder einer äquivalenten 
     Patienten-/Fallverwaltung) soll eine patientenindividuelle Zuordnung zum jeweils 
     genutzten Endgerät ermöglichen.
(2) Bei Gerätewechsel (z. B. Verlegung und Anmeldung an einem anderen Device) 
     müssen erworbene Dienste über die verbleibende Restnutzungsdauer ohne 
     Zeitverzug wieder zur Verfügung stehen
(3) Eine erneute Anmeldung innerhalb eines bereits gebuchten Nutzungszeitraums 
     darf keine erneute Entgeltabbuchung auslösen (Ausnahme: Zubuchung eines 
     weiteren kostenpflichtigen Dienstes).</t>
    </r>
  </si>
  <si>
    <t>1.5.5</t>
  </si>
  <si>
    <r>
      <rPr>
        <u/>
        <sz val="10"/>
        <color theme="1"/>
        <rFont val="Arial"/>
        <family val="2"/>
      </rPr>
      <t>Abrechnung, Reporting, Export</t>
    </r>
    <r>
      <rPr>
        <sz val="10"/>
        <color theme="1"/>
        <rFont val="Arial"/>
        <family val="2"/>
      </rPr>
      <t xml:space="preserve">
(1) Transaktionen (Buchungen, Zahlungen, Stornos, Rückerstattungen) sind 
     nachvollziehbar zu protokollieren und einem Patienten-/Nutzerkonto zuordenbar 
     zu halten.
(2) Abrechnungs- und Controllinginformationen müssen in strukturierter Form 
     exportierbar sein (mindestens CSV).
(3) Es muss möglich sein, nachträglich die Zuordnung von gekauften Guthaben 
     (Gutschein/virtuelles Guthaben) zum Patienten nachvollziehen zu können.
(4) Produkt-/Servicegruppen müssen unterschiedlichen Kostenstellen zuordenbar 
     sein, um eine sachgerechte Verbuchung sicherzustellen (z. B. Entertainment 
     vs. Kiosk/Friseur)
</t>
    </r>
  </si>
  <si>
    <t>1.5.6</t>
  </si>
  <si>
    <r>
      <rPr>
        <u/>
        <sz val="10"/>
        <color theme="1"/>
        <rFont val="Arial"/>
        <family val="2"/>
      </rPr>
      <t>Einschränkung von Angeboten</t>
    </r>
    <r>
      <rPr>
        <sz val="10"/>
        <color theme="1"/>
        <rFont val="Arial"/>
        <family val="2"/>
      </rPr>
      <t xml:space="preserve">
(1) Das System soll patientenindividuelle Einschränkungen kostenpflichtiger 
     Dienstleistungen unterstützen 
    (z. B. Altersbeschränkungen oder medizinische Indikationen)</t>
    </r>
  </si>
  <si>
    <t>1.5.7</t>
  </si>
  <si>
    <r>
      <rPr>
        <u/>
        <sz val="10"/>
        <color theme="1"/>
        <rFont val="Arial"/>
        <family val="2"/>
      </rPr>
      <t>Rückabwicklung / Erstattung</t>
    </r>
    <r>
      <rPr>
        <sz val="8"/>
        <color theme="1"/>
        <rFont val="Arial"/>
        <family val="2"/>
      </rPr>
      <t xml:space="preserve">
</t>
    </r>
    <r>
      <rPr>
        <sz val="10"/>
        <color theme="1"/>
        <rFont val="Arial"/>
        <family val="2"/>
      </rPr>
      <t xml:space="preserve">Der Bieter hat einen prüfbaren Prozess zur Rückabwicklung (Storno/Refund) für kostenpflichtigeDienste zu unterstützen und im Fachkonzept zu beschreiben. Hintergrund ist, dass bei vorzeitiger Entlassung oder nicht in Anspruch genommener Restnutzungsdauer regelmäßig Erstattungs-wünsche auch bei geringen Beträgen auftreten können.
Mindestens sind folgende Anforderungen umzusetzen bzw. zu unterstützen:
</t>
    </r>
    <r>
      <rPr>
        <sz val="8"/>
        <color theme="1"/>
        <rFont val="Arial"/>
        <family val="2"/>
      </rPr>
      <t>(1) Erstattungsfälle / Auslöser:
    - vorzeitige Entlassung (Dienst nicht oder nur teilweise genutzt),
    - technische Nichtverfügbarkeit trotz Buchung,
    - Fehl-/Doppelbuchung (z. B. versehentliche Mehrfachbuchung),
    - Storno vor Leistungsbeginn (sofern konfigurierbar angeboten).
(2) Rückzahlungskanal:
     Für Zahlungen, die per Online-Payment erfolgt sind, muss eine Rückerstattung 
     über den ursprünglich genutzten Zahlungsweg technisch unterstützt werden, 
     soweit dies durch das eingesetzte Zahlungsabwicklungsverfahren/PSP 
     vorgesehen ist.
      Für Gutscheine/virtuelles Guthaben ist ein separater, prüfbarer Prozess zu 
      unterstützen (z. B. Umbuchung/Teilstorno/Manuelle Erstattung nach Regelung 
      des AG); der Bieter beschreibt die hierfür verfügbaren Möglichkeiten 
      nachvollziehbar.
(3) Rollen &amp; Berechtigungen:
     Rückabwicklungen dürfen nur durch berechtigte Rollen (AG) ausgelöst werden.
     Der Bieter beschreibt die erforderlichen Rollen/Rechte und stellt sicher, dass 
     der Prozess auditierbar ist (siehe (5)).
(4) Nachvollziehbarkeit / Status:
     Jede Rückabwicklung muss eindeutig einer ursprünglichen Transaktion 
     zugeordnet werden können (Transaktions-ID, Datum, Betrag, Zahlungsart, 
     Patientenkonto/Anwenderkonto).
     Der Status (angelegt / in Bearbeitung / erfolgreich / fehlgeschlagen) muss  
     nachvollziehbar sein.
(5) Protokollierung / Audit-Trail:
    Refunds/Stornos sind revisionssicher zu protokollieren (Wer/Wann/Was/ 
    Warum/Referenztransaktion). Diese Protokolle müssen für Abrechnung/ 
    Controlling exportierbar bzw. reportbar sein. 
(6) Prozessbeschreibung im Angebot (Nachweis):
    Der Bieter hat im Fachkonzept mindestens darzustellen:
    - Ablauf der Rückabwicklung je Zahlungsart (Online-Payment vs. Gutschein/Guthaben),</t>
    </r>
  </si>
  <si>
    <t>1.5.8</t>
  </si>
  <si>
    <r>
      <rPr>
        <u/>
        <sz val="10"/>
        <color theme="1"/>
        <rFont val="Arial"/>
        <family val="2"/>
      </rPr>
      <t>Sicherheits- und Compliance-Anforderungen</t>
    </r>
    <r>
      <rPr>
        <sz val="10"/>
        <color theme="1"/>
        <rFont val="Arial"/>
        <family val="2"/>
      </rPr>
      <t xml:space="preserve">
(1) Für Internetzahlungen ist die starke Kundenauthentifizierung (2‑Faktor) gemäß 
     PSD2 zu unterstützen (SCA). 
(2) Kartenzahlungen sind so umzusetzen, dass die Plattform keine sensiblen 
     Authentifizierungsdaten (z. B. CVV) speichert oder verarbeitet; der Bieter hat 
     die Einhaltung anwendbarer Karten-/PSP‑Sicherheitsstandards 
     (z. B. PCI DSS) über den eingesetzten Payment-Service-Provider 
     nachzuweisen.
(3) Die Zahlungsabwicklung ist verschlüsselt durchzuführen; sicherheitsrelevante 
     Ereignisse sind nachvollziehbar zu loggen.</t>
    </r>
  </si>
  <si>
    <t>1.5.9</t>
  </si>
  <si>
    <r>
      <rPr>
        <u/>
        <sz val="10"/>
        <color theme="1"/>
        <rFont val="Arial"/>
        <family val="2"/>
      </rPr>
      <t>Vertrags-/Rollenabgrenzung &amp; Beistellungen</t>
    </r>
    <r>
      <rPr>
        <sz val="10"/>
        <color theme="1"/>
        <rFont val="Arial"/>
        <family val="2"/>
      </rPr>
      <t xml:space="preserve">
(1) Sofern ein externer Payment-Service-Provider (PSP) eingesetzt wird, ist 
     darzustellen, welche Vertragsbeziehung der Auftraggeber mit dem PSP 
     eingehen muss und welche Leistungen der Bieter zur Umsetzung erbringt 
     (z. B. Einrichtung, Test, Rollout, Admin-Reporting).
(2) Der Bieter benennt die erforderlichen Beistellungen des Auftraggebers (z. B. 
     PSP-Vertrag/Merchant-ID, Klärung von AGB/Datenschutzhinweisen für den 
     Zahlungsvorgang, ggf. Koststellen-/Buchungskreisdefinitionen).</t>
    </r>
  </si>
  <si>
    <t>1.6ff</t>
  </si>
  <si>
    <r>
      <t xml:space="preserve">Wertgutschein- / Voucherdrucker (optional)
</t>
    </r>
    <r>
      <rPr>
        <u/>
        <sz val="10"/>
        <color theme="1"/>
        <rFont val="Arial"/>
        <family val="2"/>
      </rPr>
      <t>Zielsetzung / Anwendungsfall</t>
    </r>
    <r>
      <rPr>
        <sz val="10"/>
        <color theme="1"/>
        <rFont val="Arial"/>
        <family val="2"/>
      </rPr>
      <t xml:space="preserve">
Für Patient:innen, die ein elektronisches Online-Payment (gem. Pos. 1.5) nicht nutzen können oder wollen, muss ersatzweise ein bargeldbasierter Bezahlprozess über den Verkauf von Wertgutscheinen/Vouchern bereitgestellt werden.
</t>
    </r>
    <r>
      <rPr>
        <b/>
        <sz val="10"/>
        <color theme="1"/>
        <rFont val="Arial"/>
        <family val="2"/>
      </rPr>
      <t xml:space="preserve">
</t>
    </r>
    <r>
      <rPr>
        <u/>
        <sz val="10"/>
        <color theme="1"/>
        <rFont val="Arial"/>
        <family val="2"/>
      </rPr>
      <t>Leistungsumfang Auftragnehmer (AN)</t>
    </r>
    <r>
      <rPr>
        <sz val="10"/>
        <color theme="1"/>
        <rFont val="Arial"/>
        <family val="2"/>
      </rPr>
      <t xml:space="preserve">
In dieser Leistungsposition sind – soweit zur funktionsfähigen Bereitstellung erforderlich – einzukalkulieren:
  - Lieferung und Bereitstellung eines geeigneten Voucher-/Ausgabedruckers je 
    Ausgabestelle (Menge gemäß Preisblatt/Mengengerüst),
</t>
    </r>
  </si>
  <si>
    <r>
      <rPr>
        <b/>
        <sz val="10"/>
        <color theme="1"/>
        <rFont val="Arial"/>
        <family val="2"/>
      </rPr>
      <t xml:space="preserve">0 Punkte: </t>
    </r>
    <r>
      <rPr>
        <sz val="10"/>
        <color theme="1"/>
        <rFont val="Arial"/>
        <family val="2"/>
      </rPr>
      <t xml:space="preserve">
nicht beantwortet/nicht prüfbar; wesentliche Anforderungen fehlen.
</t>
    </r>
    <r>
      <rPr>
        <b/>
        <sz val="10"/>
        <color theme="1"/>
        <rFont val="Arial"/>
        <family val="2"/>
      </rPr>
      <t>1 Punkt:</t>
    </r>
    <r>
      <rPr>
        <sz val="10"/>
        <color theme="1"/>
        <rFont val="Arial"/>
        <family val="2"/>
      </rPr>
      <t xml:space="preserve"> 
teilweise erfüllt; deutliche Lücken bei Prozessdarstellung, Sicherheit oder Integration.
</t>
    </r>
    <r>
      <rPr>
        <b/>
        <sz val="10"/>
        <color theme="1"/>
        <rFont val="Arial"/>
        <family val="2"/>
      </rPr>
      <t xml:space="preserve">2 Punkte: </t>
    </r>
    <r>
      <rPr>
        <sz val="10"/>
        <color theme="1"/>
        <rFont val="Arial"/>
        <family val="2"/>
      </rPr>
      <t xml:space="preserve">
überwiegend erfüllt; Anforderungen weitgehend plausibel, geringe Lücken.
</t>
    </r>
    <r>
      <rPr>
        <b/>
        <sz val="10"/>
        <color theme="1"/>
        <rFont val="Arial"/>
        <family val="2"/>
      </rPr>
      <t xml:space="preserve">3 Punkte: </t>
    </r>
    <r>
      <rPr>
        <sz val="10"/>
        <color theme="1"/>
        <rFont val="Arial"/>
        <family val="2"/>
      </rPr>
      <t xml:space="preserve">
vollständig erfüllt; alle Anforderungen schlüssig, konsistent und prüfbar dargestellt.</t>
    </r>
  </si>
  <si>
    <t>1.6.1</t>
  </si>
  <si>
    <r>
      <rPr>
        <u/>
        <sz val="10"/>
        <color theme="1"/>
        <rFont val="Arial"/>
        <family val="2"/>
      </rPr>
      <t>Funktionale Anforderungen</t>
    </r>
    <r>
      <rPr>
        <sz val="10"/>
        <color theme="1"/>
        <rFont val="Arial"/>
        <family val="2"/>
      </rPr>
      <t xml:space="preserve">
(1) Ausgabe/Verkauf von Wertgutscheinen an ausgewiesenen Stellen innerhalb 
     des Klinikums (z. B. Kiosk / Empfang / Patientenaufnahme); die konkreten 
     Ausgabestellen werden durch den AG festgelegt.
(2) Es muss möglich sein, unterschiedliche Gutschein-/Voucher-Kategorien 
     entsprechend des Preismodells des AG auszugeben (z. B. unterschiedliche 
     Dienst-/Medienpakete).
(3) Es muss (adäquat zum Online-Payment-Verfahren) möglich sein, explizite 
     Dienstpakete mit definierter Gültigkeitsdauer zu erwerben. Der Beginn der 
     Gültigkeit darf erst mit der erstmaligen Aktivierung am System erfolgen.
(4) Freischaltung am Patientendevice:
    Das erworbene Leistungspaket muss nach Anmeldung/Authentifizierung am 
    Patientendevice über einen auf dem Voucher aufgedruckten PIN-Code oder 
    durch Einscannen eines Bar-/QR-Codes aktiviert/freigeschaltet werden können.
(5) Code-Verwaltung:
    Die Generierung, Verwaltung und Zuordnung der Voucher-Codes muss über das 
    Bezahl- &amp; Abrechnungssystem (Pos. 1.5) erfolgen können.
(6) Schutz der Gutscheincodes:
    Gutscheincodes müssen vor dem Verkauf vor unberechtigten Zugriffen 
    geschützt sein.
(7) Verfahrenswahl:
    Das anzuwendende Verfahren (PIN oder Bar-/QR-Code) soll – sofern technisch 
    unterstützt – standort-/einrichtungsbezogen festlegbar sein; der AN hat das von 
    ihm angebotene Verfahrensmodell und den Prozessablauf im Fachkonzept zu 
    beschreiben.</t>
    </r>
  </si>
  <si>
    <t>1.7ff</t>
  </si>
  <si>
    <r>
      <rPr>
        <b/>
        <sz val="10"/>
        <color theme="1"/>
        <rFont val="Arial"/>
        <family val="2"/>
      </rPr>
      <t>BYOD-Portal (optional)</t>
    </r>
    <r>
      <rPr>
        <sz val="10"/>
        <color theme="1"/>
        <rFont val="Arial"/>
        <family val="2"/>
      </rPr>
      <t xml:space="preserve">
In allen mit WLAN versorgten Bereichen soll Patient*innen und Besucher*innen die Nutzung des Internets über eigene Endgeräte (Smartphones/Tablets/Laptops; „BYOD“) ermöglicht werden. 
Hierzu ist ein BYOD‑Portal bereitzustellen, das den Zugang zum vorgesehenen WLAN‑Netzwerk des Auftraggebers steuert und den Self‑Service‑Zugang unterstützt. 
Rahmenbedingungen:
 - Die BYOD‑Nutzung ist ausschließlich über die vorhandene, klinikeigene 
   WLAN‑Infrastruktur (Access Points) des Auftraggebers zu realisieren. Lokale 
   WLAN‑Hot‑Spots (z. B. in Endgeräten integrierte Hotspots) sind nicht zulässig. 
 - Die für die Inbetriebnahme erforderlichen Abstimmungen, Konfigurationen, Tests und  
   Dokumentationen sind in dieser Position zu berücksichtigen, soweit sie zur 
   funktionsfähigen Bereitstellung des Portals erforderlich sind.
Der Bieter hat die BYOD‑Portallösung in einer Konzeptbeschreibung nachvollziehbar darzustellen (Architektur/Netzsegmentierung, Authentifizierung/Self‑Service‑Prozess, Mehrsprachigkeit, Sicherheitskonzept, erforderliche Beistellungen/Schnittstellen).
Die Bewertung der Pos. 1.8 (inkl. 1.8.1–1.8.2) erfolgt ausschließlich anhand der vom Bieter eingereichten Konzeptbeschreibung. Maßgeblich sind Vollständigkeit, Plausibilität und Prüfbarkeit der dargestellten Lösung zur Erfüllung der Anforderungen aus den Unterpositionen 1.8.1–1.8.2. Die Punktevergabe erfolgt auf einer Skala von 0–3 Punkten; nicht bzw. nicht hinreichend beantwortete Anforderungen können mit 0 Punkten bewertet werden.</t>
    </r>
  </si>
  <si>
    <r>
      <rPr>
        <b/>
        <sz val="10"/>
        <color theme="1"/>
        <rFont val="Arial"/>
        <family val="2"/>
      </rPr>
      <t xml:space="preserve">0 Punkte: </t>
    </r>
    <r>
      <rPr>
        <sz val="10"/>
        <color theme="1"/>
        <rFont val="Arial"/>
        <family val="2"/>
      </rPr>
      <t xml:space="preserve">
nicht beantwortet/nicht prüfbar oder wesentliche Anforderungen (z. B. Nutzung ausschließlich über klinikeigene WLAN‑Infrastruktur / kein Hotspot‑Betrieb / sichere Verschlüsselung) nicht erfüllt.
</t>
    </r>
    <r>
      <rPr>
        <b/>
        <sz val="10"/>
        <color theme="1"/>
        <rFont val="Arial"/>
        <family val="2"/>
      </rPr>
      <t xml:space="preserve">1 Punkt: </t>
    </r>
    <r>
      <rPr>
        <sz val="10"/>
        <color theme="1"/>
        <rFont val="Arial"/>
        <family val="2"/>
      </rPr>
      <t xml:space="preserve">
teilweise erfüllt; ≤2/7 Anforderungen plausibel beschrieben; wesentliche Lücken (z. B. Self‑Service über Bedside‑Terminal, Mehrsprachigkeit, Verschlüsselung, „keine nutzerabhängigen Zusatzlizenzen“ bzw. Transparenz, vollständige Kostenkalkulation exkl. WLAN‑Infrastruktur).
</t>
    </r>
    <r>
      <rPr>
        <b/>
        <sz val="10"/>
        <color theme="1"/>
        <rFont val="Arial"/>
        <family val="2"/>
      </rPr>
      <t xml:space="preserve">2 Punkte: </t>
    </r>
    <r>
      <rPr>
        <sz val="10"/>
        <color theme="1"/>
        <rFont val="Arial"/>
        <family val="2"/>
      </rPr>
      <t xml:space="preserve">
überwiegend erfüllt; 5–6/7 Anforderungen plausibel beschrieben; geringe Lücken/Detailtiefe bzw. Nachweise teilweise. 
</t>
    </r>
    <r>
      <rPr>
        <b/>
        <sz val="10"/>
        <color theme="1"/>
        <rFont val="Arial"/>
        <family val="2"/>
      </rPr>
      <t xml:space="preserve">3 Punkte: </t>
    </r>
    <r>
      <rPr>
        <sz val="10"/>
        <color theme="1"/>
        <rFont val="Arial"/>
        <family val="2"/>
      </rPr>
      <t xml:space="preserve">
vollständig erfüllt; 7/7 Anforderungen vollständig &amp; prüfbar beschrieben (klinikeigene WLAN‑APs ohne lokale Hotspots, Self‑Service über Bedside‑Terminal, Mehrsprachigkeit, sichere Verschlüsselung, keine nutzerabhängigen Zusatzlizenzen bzw. transparente Abweichung, vollständige Kalkulation aller Portal‑Kosten exkl. WLAN‑Infrastruktur).</t>
    </r>
  </si>
  <si>
    <t>1.7.1</t>
  </si>
  <si>
    <r>
      <rPr>
        <u/>
        <sz val="10"/>
        <color theme="1"/>
        <rFont val="Arial"/>
        <family val="2"/>
      </rPr>
      <t>Funktionale Anforderungen (Portal &amp; Self‑Service)</t>
    </r>
    <r>
      <rPr>
        <sz val="10"/>
        <color theme="1"/>
        <rFont val="Arial"/>
        <family val="2"/>
      </rPr>
      <t xml:space="preserve">
(1) Self‑Service‑Anmeldung: 
     Die Authentifizierung/Anmeldung eigener Geräte soll im Self‑Service‑Modus 
     über das klinikseitig bereitgestellte Bedside‑Terminal möglich sein,
(2) Mehrsprachigkeit: 
     Das Zugangsportal soll in mehreren Sprachen verfügbar sein; die zu 
     unterstützenden Sprachen stehen in Korrelation zu den Sprachen der 
     anzubietenden Lösungsplattform.
(3) Webbasierte Nutzung: 
     Das Portal soll als browserbasierte Lösung nutzbar sein (ohne zwingende 
     App‑Installation) und auf gängigen Endgeräten/Betriebssystemen funktionieren.
(4) Nutzungsbedingungen: 
     Das Portal soll die Akzeptanz von Nutzungsbedingungen vor dem Zugriff 
     unterstützen (Captive‑Portal‑Mechanismus).</t>
    </r>
  </si>
  <si>
    <t>1.7.2</t>
  </si>
  <si>
    <r>
      <rPr>
        <u/>
        <sz val="10"/>
        <color theme="1"/>
        <rFont val="Arial"/>
        <family val="2"/>
      </rPr>
      <t>Sicherheits- und Netzanforderungen</t>
    </r>
    <r>
      <rPr>
        <sz val="10"/>
        <color theme="1"/>
        <rFont val="Arial"/>
        <family val="2"/>
      </rPr>
      <t xml:space="preserve">
(1) VLAN‑Segmentierung / Isolation: 
     BYOD‑Endgeräte sind in einem dedizierten BYOD‑Netzsegment zu führen; 
     eine Isolation vom Kliniknetz sowie ein kontrollierter Internet‑Zugang über 
     definierte Gateways/Regeln ist sicherzustellen.
(2) Verschlüsselung: 
     Alle Verbindungen müssen sicher verschlüsselt sein.
(3) Missbrauchs-/Sicherheitsmaßnahmen: 
     Es sind geeignete Maßnahmen zur Absicherung des BYOD‑Zugangs 
     vorzusehen (z. B. Regeln gegen unerwünschte 
     Geräte‑zu‑Geräte‑Kommunikation, Monitoring/Logging sowie 
     Sperr-/Trennmechanismen bei Auffälligkeiten).</t>
    </r>
  </si>
  <si>
    <t>1.8ff</t>
  </si>
  <si>
    <t>1.8.1</t>
  </si>
  <si>
    <r>
      <rPr>
        <u/>
        <sz val="10"/>
        <color theme="1"/>
        <rFont val="Arial"/>
        <family val="2"/>
      </rPr>
      <t>Grundsatz / Schutzziele</t>
    </r>
    <r>
      <rPr>
        <sz val="10"/>
        <color theme="1"/>
        <rFont val="Arial"/>
        <family val="2"/>
      </rPr>
      <t xml:space="preserve">
Der Auftragnehmer (AN) hat über alle Lösungskomponenten hinweg sicher-zustellen, dass die Schutzziele Vertraulichkeit, Integrität, Verfügbarkeit und Authentizität von Informationen sowie – soweit anwendbar – Patientensicherheit und Behandlungseffektivität gewahrt werden. 
Die Lösung muss die Anforderungen an Maßnahmen zur Informationssicherheit „nach dem Stand der Technik“ gemäß § 75c SGB V unterstützen; IT-Systeme sind spätestens alle zwei Jahre an den aktuellen Stand der Technik anzupassen.
Die Anwendung eines Branchenspezifischen Sicherheitsstandards (B3S) kann hierfür als Umsetzungsvariante dienen (Orientierung an B3S „Medizinische Versorgung“).</t>
    </r>
  </si>
  <si>
    <t>1.8.2</t>
  </si>
  <si>
    <t>1.8.3</t>
  </si>
  <si>
    <t>1.8.4</t>
  </si>
  <si>
    <t>1.8.5</t>
  </si>
  <si>
    <t>1.8.6</t>
  </si>
  <si>
    <t>2</t>
  </si>
  <si>
    <t>Schnittstellen &amp; Integration von Drittapplikationen</t>
  </si>
  <si>
    <t>2.1</t>
  </si>
  <si>
    <r>
      <t xml:space="preserve">Schnittstelle zum Krankenhaus-Informationssystem (KIS)
</t>
    </r>
    <r>
      <rPr>
        <sz val="10"/>
        <color theme="1"/>
        <rFont val="Arial"/>
        <family val="2"/>
      </rPr>
      <t xml:space="preserve">Bereitstellung einer automatisierten HL7‑Schnittstelle V2 zur Anbindung des klinikseitig eingesetzten KIS ORBIS und/oder nachgelagerter Systeme.
Basierend auf den Informationen aus dem Krankenhaus Informationssystem (KIS) sollen sich über die Patientenmultimedialösung Profile definieren lassen, welche sich z.B. auf folgende Bereiche auswirken
(1) altersabhängige Nutzung, z.B. FSK-Einstufung von TV-Formaten
(2) Abstimmung auf bestimmte Krankheitsbilder
(3) Kostenträgerabhängige Leistungsangebote, z.B. bei Wahlleistungspatienten
(4) Standortabhängige Informationen, z.B. unterschiedliche Ansprechpartner je nach 
     Station
</t>
    </r>
    <r>
      <rPr>
        <b/>
        <u/>
        <sz val="10"/>
        <color theme="1"/>
        <rFont val="Arial"/>
        <family val="2"/>
      </rPr>
      <t xml:space="preserve">
</t>
    </r>
    <r>
      <rPr>
        <sz val="10"/>
        <color theme="1"/>
        <rFont val="Arial"/>
        <family val="2"/>
      </rPr>
      <t>Im zu kalkulierenden Leistungsumfang müssen berücksichtigt sein:
- Bereitstellung aller technischen Voraussetzungen für die spätere oder unmittelbare 
  Integration. 
- Unterstützung bei der Schnittstellenabstimmung mit dem Hersteller/Lieferant des 
  KIS-Systems. 
- Durchführung von Tests (Funktion, Last, Sicherheit). 
- Dokumentation der Schnittstellen und des Integrationsprozesses.</t>
    </r>
  </si>
  <si>
    <r>
      <rPr>
        <b/>
        <sz val="10"/>
        <rFont val="Arial"/>
        <family val="2"/>
      </rPr>
      <t xml:space="preserve">0 Punkte: </t>
    </r>
    <r>
      <rPr>
        <sz val="10"/>
        <rFont val="Arial"/>
        <family val="2"/>
      </rPr>
      <t xml:space="preserve">
nicht beantwortet/nicht prüfbar oder wesentliche Anforderungen (HL7‑Anbindung und/oder Profilsteuerung) nicht erfüllt.
</t>
    </r>
    <r>
      <rPr>
        <b/>
        <sz val="10"/>
        <rFont val="Arial"/>
        <family val="2"/>
      </rPr>
      <t xml:space="preserve">1 Punkt: </t>
    </r>
    <r>
      <rPr>
        <sz val="10"/>
        <rFont val="Arial"/>
        <family val="2"/>
      </rPr>
      <t xml:space="preserve">
teilweise erfüllt; ≤2/5 Anforderungen plausibel beschrieben; wesentliche Lücken (z. B. keine automatisierte HL7 V2‑Anbindung oder Profilsteuerung nur unvollständig).
</t>
    </r>
    <r>
      <rPr>
        <b/>
        <sz val="10"/>
        <rFont val="Arial"/>
        <family val="2"/>
      </rPr>
      <t>2 Punkte:</t>
    </r>
    <r>
      <rPr>
        <sz val="10"/>
        <rFont val="Arial"/>
        <family val="2"/>
      </rPr>
      <t xml:space="preserve"> 
überwiegend erfüllt; 4/5 Anforderungen plausibel beschrieben; geringe Lücken/Detailtiefe bzw. Nachweise teilweise.
</t>
    </r>
    <r>
      <rPr>
        <b/>
        <sz val="10"/>
        <rFont val="Arial"/>
        <family val="2"/>
      </rPr>
      <t xml:space="preserve">3 Punkte: </t>
    </r>
    <r>
      <rPr>
        <sz val="10"/>
        <rFont val="Arial"/>
        <family val="2"/>
      </rPr>
      <t xml:space="preserve">
vollständig erfüllt; 5/5 Anforderungen vollständig &amp; prüfbar beschrieben (automatisierte HL7 V2.3‑Anbindung an ORBIS/nachgelagerte Systeme + Profilsteuerung für 
(1) altersabhängige Nutzung, (2) Krankheitsbilder, (3) Kostenträger/Wahlleistung, 
(4) Standortabhängige Informationen).</t>
    </r>
  </si>
  <si>
    <t>2.2</t>
  </si>
  <si>
    <r>
      <t xml:space="preserve">Schnittstelle/Integration Menübestellsystem ORBIS-Cuvos
</t>
    </r>
    <r>
      <rPr>
        <sz val="10"/>
        <color theme="1"/>
        <rFont val="Arial"/>
        <family val="2"/>
      </rPr>
      <t>In den RKH-Kliniken ist das Produkt ORBIS-Cuvos für den Menübestellprozess im Einsatz. Mit einer Integration dieser Lösung in die Patientenmultimedia-Plattform sollen Patient*innen zukünftig eigenständig eine Menüauswahl am Point of Care treffen können.
Folgende Funktionalitäten sollen berücksichtigt werden:
(1) Zugriff nur für authentifizierte und autorisierte Nutzer (nach Patientenlogin/ 
     Authentifizierung).
(2) Das Menübestellsystem soll als integrierter Dienst (Einheitliches Look &amp; Feel) in der 
     jeweiligen Bedienoberfläche der Patientenmultimedialösung dargestellt werden.
(3) Eine Intuitive Nutzung durch Patient:innen aller Altersgruppen soll möglich sein.
(4) Eine Barrierefreie Darstellung (z. B. große Schaltflächen, Vorlesefunktion) soll 
     möglich sein.
Im zu kalkulierenden Leistungsumfang müssen berücksichtigt sein:
- Bereitstellung aller technischen Voraussetzungen für die spätere oder unmittelbare 
  Integration. 
- Unterstützung bei der Schnittstellenabstimmung mit dem Hersteller/Lieferant des 
  Menübestellsystems. 
- Durchführung von Tests (Funktion, Last, Sicherheit). 
- Dokumentation der Schnittstellen und des Integrationsprozesses.</t>
    </r>
  </si>
  <si>
    <r>
      <rPr>
        <b/>
        <sz val="10"/>
        <rFont val="Arial"/>
        <family val="2"/>
      </rPr>
      <t>0 Punkte:</t>
    </r>
    <r>
      <rPr>
        <sz val="10"/>
        <rFont val="Arial"/>
        <family val="2"/>
      </rPr>
      <t xml:space="preserve"> 
nicht beantwortet/nicht prüfbar oder wesentliche Anforderungen (Funktionalitäten und/oder Leistungsumfang) nicht erfüllt.
</t>
    </r>
    <r>
      <rPr>
        <b/>
        <sz val="10"/>
        <rFont val="Arial"/>
        <family val="2"/>
      </rPr>
      <t xml:space="preserve">1 Punkt: </t>
    </r>
    <r>
      <rPr>
        <sz val="10"/>
        <rFont val="Arial"/>
        <family val="2"/>
      </rPr>
      <t xml:space="preserve">
teilweise erfüllt; ≤2/8 Anforderungen plausibel beschrieben; wesentliche Lücken 
(z. B. Authentifizierung/Autorisierung, Look&amp;Feel‑Integration, Barrierefreiheit oder fehlende Tests/Dokumentation).
</t>
    </r>
    <r>
      <rPr>
        <b/>
        <sz val="10"/>
        <rFont val="Arial"/>
        <family val="2"/>
      </rPr>
      <t xml:space="preserve">2 Punkte: </t>
    </r>
    <r>
      <rPr>
        <sz val="10"/>
        <rFont val="Arial"/>
        <family val="2"/>
      </rPr>
      <t xml:space="preserve">
überwiegend erfüllt; 6–7/8 Anforderungen plausibel beschrieben; geringe Lücken/Detailtiefe bzw. Nachweise teilweise.
</t>
    </r>
    <r>
      <rPr>
        <b/>
        <sz val="10"/>
        <rFont val="Arial"/>
        <family val="2"/>
      </rPr>
      <t xml:space="preserve">3 Punkte: </t>
    </r>
    <r>
      <rPr>
        <sz val="10"/>
        <rFont val="Arial"/>
        <family val="2"/>
      </rPr>
      <t xml:space="preserve">
vollständig erfüllt; 8/8 Anforderungen vollständig &amp; prüfbar beschrieben (1–4 Funktionalitäten + Bereitstellung technischer Voraussetzungen, Schnittstellenabstimmung, Tests (Funktion/Last/Sicherheit), Dokumentation).</t>
    </r>
  </si>
  <si>
    <t>2.3ff</t>
  </si>
  <si>
    <r>
      <t xml:space="preserve">Schnittstelle/Integration bestehendes Patientenportal
</t>
    </r>
    <r>
      <rPr>
        <u/>
        <sz val="10"/>
        <color theme="1"/>
        <rFont val="Arial"/>
        <family val="2"/>
      </rPr>
      <t>Zielsetzung</t>
    </r>
    <r>
      <rPr>
        <sz val="10"/>
        <color theme="1"/>
        <rFont val="Arial"/>
        <family val="2"/>
      </rPr>
      <t xml:space="preserve">
Der Auftraggeber (AG) betreibt ein bestehendes Patientenportal (nachfolgend „Patientenportal“).Die Patientenmultimedialösung muss eine Integration bereitstellen, sodass Serviceangebote der Multimedialösung (mindestens: Aufruf/Anzeige) über das Patientenportal und/oder das Patientenportal über die Endgeräte der Multimedialösung nutzerfreundlich und sicher zugänglich ist. Eine konkrete Produktplattform des Patientenportals ist nicht Bestandteil dieser Ausschreibung; die Lösung ist herstellerneutral zu konzipieren.
</t>
    </r>
    <r>
      <rPr>
        <u/>
        <sz val="10"/>
        <color theme="1"/>
        <rFont val="Arial"/>
        <family val="2"/>
      </rPr>
      <t xml:space="preserve">
Zu kalkulierender Leistungsumfang
</t>
    </r>
    <r>
      <rPr>
        <sz val="10"/>
        <color theme="1"/>
        <rFont val="Arial"/>
        <family val="2"/>
      </rPr>
      <t xml:space="preserve">Im zu kalkulierenden Leistungsumfang müssen berücksichtigt sein:
   -   Bereitstellung aller technischen Voraussetzungen für die spätere oder unmittelbare 
       Integration
   -   Unterstützung bei der Schnittstellenabstimmung mit dem 
       Betreiber/Hersteller/Integrationsdienstleister des Patientenportals,
   -   Durchführung von Tests (Funktion, Last, Sicherheit) im abgestimmten Umfang,
   -   Dokumentation der Schnittstellen und des Integrationsprozesses.
</t>
    </r>
    <r>
      <rPr>
        <u/>
        <sz val="10"/>
        <color theme="1"/>
        <rFont val="Arial"/>
        <family val="2"/>
      </rPr>
      <t>Nachweis im Angebot</t>
    </r>
    <r>
      <rPr>
        <sz val="10"/>
        <color theme="1"/>
        <rFont val="Arial"/>
        <family val="2"/>
      </rPr>
      <t xml:space="preserve">
Der Bieter reicht eine Konzeptbeschreibung ein, die mindestens enthält:
   -   gewählte Integrationsvariante(n) gemäß Abschnitt 2 (inkl. Ablauf aus Nutzersicht),
   -   technische Architektur/Kommunikationsflüsse,
   -   Sicherheits-/Schutzmaßnahmen,
   -   Test- und Abnahmevorgehen,
   -   Aufwands-/Leistungsabgrenzung und benötigte Beistellungen (siehe auch  2.3.4.)</t>
    </r>
    <r>
      <rPr>
        <b/>
        <u/>
        <sz val="10"/>
        <color theme="1"/>
        <rFont val="Arial"/>
        <family val="2"/>
      </rPr>
      <t xml:space="preserve">
</t>
    </r>
    <r>
      <rPr>
        <sz val="9"/>
        <color theme="1"/>
        <rFont val="Arial"/>
        <family val="2"/>
      </rPr>
      <t>Die Bewertung der Pos. 2.3 (inkl. 2.3.1–2.3.4) erfolgt ausschließlich anhand der vom Bieter eingereichten Konzeptbeschreibung. Maßgeblich sind Vollständigkeit, Plausibilität und Prüfbarkeit der dargestellten Lösung zur Erfüllung der Anforderungen aus den Unterpositionen 2.3.1–2.3.4. Die Punktevergabe erfolgt auf einer Skala von 0–3 Punkten; nicht bzw. nicht hinreichend beantwortete Anforderungen können mit 0 Punkten bewertet werden.</t>
    </r>
  </si>
  <si>
    <r>
      <rPr>
        <b/>
        <sz val="10"/>
        <rFont val="Arial"/>
        <family val="2"/>
      </rPr>
      <t>0 Punkte:</t>
    </r>
    <r>
      <rPr>
        <sz val="10"/>
        <rFont val="Arial"/>
        <family val="2"/>
      </rPr>
      <t xml:space="preserve">
Nicht beantwortet/nicht prüfbar oder wesentliche Anforderungen nicht erfüllt. Dies liegt insbesondere vor, wenn keine belastbare Konzeptbeschreibung vorliegt und/oder Integrationsvariante(n), Sicherheits-/Kommunikationsflüsse, Tests/Dokumentation und Beistellungen nicht nachvollziehbar dargestellt sind.
</t>
    </r>
    <r>
      <rPr>
        <b/>
        <sz val="10"/>
        <rFont val="Arial"/>
        <family val="2"/>
      </rPr>
      <t>1 Punkt:</t>
    </r>
    <r>
      <rPr>
        <sz val="10"/>
        <rFont val="Arial"/>
        <family val="2"/>
      </rPr>
      <t xml:space="preserve">
Teilweise erfüllt; ≤7/17 der geforderten Inhalte sind plausibel beschrieben; wesentliche Lücken bestehen. Typische Lücken sind z. B.: nur „Link/Verweis“ ohne belastbare Aussagen zu Authentifizierung/Autorisierung, Sicherheitskonzept/ Kommunikationsflüssen, stufenweiser Integration, Test-/Abnahmevorgehen, Dokumentation oder klare Beistellungen.
</t>
    </r>
    <r>
      <rPr>
        <b/>
        <sz val="10"/>
        <rFont val="Arial"/>
        <family val="2"/>
      </rPr>
      <t>2 Punkte:</t>
    </r>
    <r>
      <rPr>
        <sz val="10"/>
        <rFont val="Arial"/>
        <family val="2"/>
      </rPr>
      <t xml:space="preserve">
Überwiegend erfüllt; 13–15/17 der geforderten Inhalte sind plausibel beschrieben; nur geringe Lücken/Detailtiefe bzw. einzelne Nachweise fehlen. Integrationsart ist beschrieben (mindestens eine Variante), funktionale Anforderungen sind weitgehend abgedeckt; technische Anforderungen/Protokollierung sowie Test-/Dokumentations-umfang und Beistellungen sind überwiegend nachvollziehbar, jedoch mit vereinzelten Unschärfen.
</t>
    </r>
    <r>
      <rPr>
        <b/>
        <sz val="10"/>
        <rFont val="Arial"/>
        <family val="2"/>
      </rPr>
      <t>3 Punkte:</t>
    </r>
    <r>
      <rPr>
        <sz val="10"/>
        <rFont val="Arial"/>
        <family val="2"/>
      </rPr>
      <t xml:space="preserve">
Vollständig erfüllt; 17/17 der geforderten Inhalte sind vollständig, konsistent und prüfbar beschrieben – inkl.mindestens einer Integrationsvariante nach 2.3.1 (ideal: mehr als eine Variante), vollständiger Abdeckung der funktionalen Anforderungen (2.3.2), technischer Anforderungen inkl. offener/dokumentierter Schnittstellen und Protokollierung (2.3.3), Beistellungen/Mitwirkung (2.3.4) klar benannt, sowie vollständigem „zu kalkulierenden Leistungsumfang“ (Voraussetzungen, Abstimmung, Tests, Dokumentation) und dem geforderten Nachweis im Angebot (Ablauf Nutzersicht, Flüsse, Sicherheit, Test/Abnahme, Abgrenzung/Beistellungen).</t>
    </r>
  </si>
  <si>
    <t>2.3.1</t>
  </si>
  <si>
    <r>
      <rPr>
        <u/>
        <sz val="10"/>
        <color theme="1"/>
        <rFont val="Arial"/>
        <family val="2"/>
      </rPr>
      <t>Grundanforderungen an die Integrationsart</t>
    </r>
    <r>
      <rPr>
        <sz val="10"/>
        <color theme="1"/>
        <rFont val="Arial"/>
        <family val="2"/>
      </rPr>
      <t xml:space="preserve"> 
(mindestens eine Variante muss angeboten werden)
Die Integration ist als Web-Anwendung bereitzustellen und muss über geeignete Verfahren unter Nutzung aktueller Verschlüsselungstechnologien erfolgen. Der Bieter hat mindestens eine der folgenden Integrationsvarianten anzubieten und im Fachkonzept detailliert zu beschreiben:
a) Portalaufruf per gesichertem Weblink (kein Medienbruch) aus der 
    Benutzeroberfläche der Multimedialösung heraus, inkl. klarer Navigation zurück 
    zur Multimedialösung.
b) Portalaufruf mit Transfer verschlüsselter Parameter (z. B. Portal-/Fall-/  
    Sitzungsparameter), sodass keine erneute manuelle Anmeldung erforderlich ist 
    (sofern portal-seitig unterstützt).
c) Föderierte Anmeldung / Single-Sign-On (SSO) zwischen 
    Identitäts-/Benutzermanagement (z. B. Token/Claims-basiert), sofern portal-
    seitig technisch vorgesehen.</t>
    </r>
  </si>
  <si>
    <t>2.3.2</t>
  </si>
  <si>
    <r>
      <rPr>
        <u/>
        <sz val="10"/>
        <color theme="1"/>
        <rFont val="Arial"/>
        <family val="2"/>
      </rPr>
      <t>Funktionale Anforderungen</t>
    </r>
    <r>
      <rPr>
        <sz val="10"/>
        <color theme="1"/>
        <rFont val="Arial"/>
        <family val="2"/>
      </rPr>
      <t xml:space="preserve">
(1) Aufruf des Patientenportals über die Endgeräte der Multimedialösung:
     Das Patientenportal soll als integrierter Dienst über die Endgeräte (z. B. 
     Bedside-Terminal, ggf. BYOD, sofern bereitgestellt) erreichbar sein.
(2) Authentifizierung/Autorisierung:
    Sofern das Patientenportal authentifizierte Inhalte bereitstellt, ist 
     sicherzustellen, dass der Zugriff nur für autorisierte Nutzer erfolgt. Der Bieter 
     hat das gewählte Authentifizierungsverfahren (Variante 2 a–c) nachvollziehbar 
     zu beschreiben.
(3) Sicherheitskonforme Einbindung:
     Die Einbindung muss als gesicherte Kommunikation erfolgen (verschlüsselt); 
     der Bieter beschreibt die Kommunikationsflüsse und Schutzmaßnahmen im 
     Fachkonzept
(4) Stufenweise Integration:
     Die Integration soll so ausgestaltet sein, dass Serviceangebote der 
     Multimedialösung bei Bedarf schrittweise in das Patientenportal integrierbar 
     sind (z. B. zunächst reiner Aufruf, später Datenaustausch über Schnittstellen, 
     sofern verfügbar).</t>
    </r>
  </si>
  <si>
    <t>2.3.3</t>
  </si>
  <si>
    <r>
      <rPr>
        <u/>
        <sz val="10"/>
        <color theme="1"/>
        <rFont val="Arial"/>
        <family val="2"/>
      </rPr>
      <t>Technische Anforderungen / Schnittstellen</t>
    </r>
    <r>
      <rPr>
        <sz val="10"/>
        <color theme="1"/>
        <rFont val="Arial"/>
        <family val="2"/>
      </rPr>
      <t xml:space="preserve">
(1) Offene, dokumentierte Schnittstellen:
     Eine tiefere Integration mit Datenaustausch (z. B. Übergabe/Abgleich von 
     Parametern, Buchungs-/Statusinformationen) soll projektbezogen über 
     geeignete Schnittstellen (z. B. REST-API) realisierbar sein, sofern das 
     Patientenportal diese bereitstellt.
(2) Protokollierung:
    Für Integrationsaufrufe und sicherheitsrelevante Ereignisse soll eine 
     nachvollziehbare Protokollierung vorgesehen werden (Art/Umfang im 
     Fachkonzept zu beschreiben).</t>
    </r>
  </si>
  <si>
    <t>2.3.4</t>
  </si>
  <si>
    <r>
      <rPr>
        <u/>
        <sz val="10"/>
        <color theme="1"/>
        <rFont val="Arial"/>
        <family val="2"/>
      </rPr>
      <t>Beistellungen / Mitwirkung (AG)</t>
    </r>
    <r>
      <rPr>
        <sz val="10"/>
        <color theme="1"/>
        <rFont val="Arial"/>
        <family val="2"/>
      </rPr>
      <t xml:space="preserve">
Der AG stellt die für die Integration erforderlichen Informationen und Zugänge bereit (z. B. Portal-URL, Testzugänge, technische Schnittstellenbeschreibung des Portals, Ansprechpartner). Der AN benennt die erforderlichen Beistellungen verbindlich im Fachkonzept.</t>
    </r>
  </si>
  <si>
    <t>2.4ff</t>
  </si>
  <si>
    <r>
      <t>Schnittstelle/Integration Gebäudeleittechnik</t>
    </r>
    <r>
      <rPr>
        <sz val="10"/>
        <color theme="1"/>
        <rFont val="Arial"/>
        <family val="2"/>
      </rPr>
      <t xml:space="preserve">
</t>
    </r>
    <r>
      <rPr>
        <u/>
        <sz val="10"/>
        <color theme="1"/>
        <rFont val="Arial"/>
        <family val="2"/>
      </rPr>
      <t>Zielsetzung</t>
    </r>
    <r>
      <rPr>
        <sz val="10"/>
        <color theme="1"/>
        <rFont val="Arial"/>
        <family val="2"/>
      </rPr>
      <t xml:space="preserve">
Der Auftraggeber beabsichtigt, die Patientenmultimedia-Plattform perspektivisch um die Möglichkeit zu erweitern, ausgewählte Funktionen der Gebäudeleittechnik über Patientendevices zu steuern bzw. anzubinden.
Hierzu ist eine herstellerneutrale, interoperable Schnittstelle bereitzustellen, die eine sichere Kopplung zwischen Gebäudeautomation und Patientenmultimedia ermöglicht.
</t>
    </r>
    <r>
      <rPr>
        <u/>
        <sz val="10"/>
        <color theme="1"/>
        <rFont val="Arial"/>
        <family val="2"/>
      </rPr>
      <t>Preisstellung / Lizenzmodell (Abgrenzung zu Pos. 6.4)</t>
    </r>
    <r>
      <rPr>
        <sz val="10"/>
        <color theme="1"/>
        <rFont val="Arial"/>
        <family val="2"/>
      </rPr>
      <t xml:space="preserve">
In Pos. 2.4 sind ausschließlich die Kosten für die zentrale Schnittstelle/Integrations-komponenten (z. B. Schnittstellenserver/Gateway-Logik) sowie die erforderlichen Konfigurations- und Implementierungsleistungen zur technischen Anbindung an die Gebäudeleittechnik (KNX o. ä.) einzukalkulieren und gemäß Preisblatt auszuweisen.
User-/Benutzerlizenzen bzw. nutzungs-/devicebezogene Lizenzen für die eigentliche Raumsteuerung am Bettenstellplatz/Patientendevice sind nicht Bestandteil dieser Position und sind ausschließlich in Pos. 6.4 „Raumautomation (Benutzerlizenz)“ zu kalkulieren und auszuweisen.
Die Bewertung der Pos. 2.4 erfolgt ausschließlich anhand der vom Bieter mit dem Angebot eingereichten Konzeptbeschreibung. Maßgeblich sind Vollständigkeit, Plausibilität und Prüfbarkeit der Darstellung zur Erfüllung der Anforderungen an die technische Integration/Schnittstelle</t>
    </r>
  </si>
  <si>
    <r>
      <t xml:space="preserve">
</t>
    </r>
    <r>
      <rPr>
        <b/>
        <sz val="10"/>
        <rFont val="Arial"/>
        <family val="2"/>
      </rPr>
      <t xml:space="preserve">0 Punkte: </t>
    </r>
    <r>
      <rPr>
        <sz val="10"/>
        <rFont val="Arial"/>
        <family val="2"/>
      </rPr>
      <t xml:space="preserve">
nicht beantwortet/nicht prüfbar oder wesentliche Anforderungen fehlen.
</t>
    </r>
    <r>
      <rPr>
        <b/>
        <sz val="10"/>
        <rFont val="Arial"/>
        <family val="2"/>
      </rPr>
      <t xml:space="preserve">1 Punkt: </t>
    </r>
    <r>
      <rPr>
        <sz val="10"/>
        <rFont val="Arial"/>
        <family val="2"/>
      </rPr>
      <t xml:space="preserve">
teilweise erfüllt; Konzept grundsätzlich erkennbar, aber große Lücken in Architektur/Zuordnung/Sicherheit oder Beistellungen.
</t>
    </r>
    <r>
      <rPr>
        <b/>
        <sz val="10"/>
        <rFont val="Arial"/>
        <family val="2"/>
      </rPr>
      <t xml:space="preserve">2 Punkte: </t>
    </r>
    <r>
      <rPr>
        <sz val="10"/>
        <rFont val="Arial"/>
        <family val="2"/>
      </rPr>
      <t xml:space="preserve">
überwiegend erfüllt; weitgehend plausibel, aber kleinere Lücken in Detailtiefe oder Nachweis.
</t>
    </r>
    <r>
      <rPr>
        <b/>
        <sz val="10"/>
        <rFont val="Arial"/>
        <family val="2"/>
      </rPr>
      <t xml:space="preserve">3 Punkte: </t>
    </r>
    <r>
      <rPr>
        <sz val="10"/>
        <rFont val="Arial"/>
        <family val="2"/>
      </rPr>
      <t xml:space="preserve">
vollständig &amp; prüfbar; Integrationsarchitektur, Zuordnung/Zugriff, Sicherheit/Betrieb, Beistellungen und Kalkulationsabgrenzung sind konsistent und nachvollziehbar dargestellt (geringes Umsetzungsrisiko).</t>
    </r>
  </si>
  <si>
    <t>2.4.1</t>
  </si>
  <si>
    <r>
      <rPr>
        <u/>
        <sz val="10"/>
        <color theme="1"/>
        <rFont val="Arial"/>
        <family val="2"/>
      </rPr>
      <t>Technische Anforderungen</t>
    </r>
    <r>
      <rPr>
        <sz val="10"/>
        <color theme="1"/>
        <rFont val="Arial"/>
        <family val="2"/>
      </rPr>
      <t xml:space="preserve">
(1) Die Kommunikation zur Gebäudeautomation hat innerhalb der geschützten 
     Klinik‑IT zu erfolgen; die Lösung ist so auszulegen, dass sie sicher und stabil 
     betrieben werden kann.
(2) Der Bieter hat die erforderlichen zentralen Schnittstellenkomponenten (z. B. 
     Schnittstellenserver/Gateway‑Logik) sowie die Konfigurationsleistungen zur 
     Implementierung einzukalkulieren.
(3) Schnittstellen-/Kommunikationsbeschreibung: Der Bieter beschreibt die 
     technischen Kommunikationsbeziehungen (Komponenten, Protokolle, 
     notwendige Netzwerkfreigaben) nachvollziehbar. </t>
    </r>
  </si>
  <si>
    <t>2.4.2</t>
  </si>
  <si>
    <r>
      <rPr>
        <u/>
        <sz val="10"/>
        <color theme="1"/>
        <rFont val="Arial"/>
        <family val="2"/>
      </rPr>
      <t>Funktionale Mindestanforderungen</t>
    </r>
    <r>
      <rPr>
        <sz val="10"/>
        <color theme="1"/>
        <rFont val="Arial"/>
        <family val="2"/>
      </rPr>
      <t xml:space="preserve">
(1) Eindeutige Zuordnung: Es muss in jeder Situation sicher gewährleistet sein, 
     dass ein Patientendevice ausschließlich die dem zugeordneten Raum/ 
     Bettenstellplatz zugewiesenen Funktionen ansprechen kann (keine 
     Quersteuerung). 
(2) Rollen-/Zugriffskontrolle: Zugriffe auf die Gebäudeleittechnik dürfen nur nach 
     einem berechtigten Zugriff (z. B. Patientenlogin) erfolgen können; das 
     Berechtigungs- und Zuordnungskonzept ist darzustellen.
(3) Integrationsfähigkeit: Die Schnittstelle muss eine Anbindung an die bauseits 
     vorhandene Gebäudeautomation über KNX/KNXnet‑IP (oder gleichwertig) 
     unterstützen; alternative Anbindungswege (z. B. über standardisierte
     Schnittstellen wie REST/OPC/TCP/IP oder gleichwertig) können ergänzend 
     angeboten werden.</t>
    </r>
  </si>
  <si>
    <t>2.4.3</t>
  </si>
  <si>
    <r>
      <rPr>
        <u/>
        <sz val="10"/>
        <color theme="1"/>
        <rFont val="Arial"/>
        <family val="2"/>
      </rPr>
      <t>Beistellungen / Mitwirkungen des Auftraggebers (vom Bieter zu benennen)</t>
    </r>
    <r>
      <rPr>
        <sz val="10"/>
        <color theme="1"/>
        <rFont val="Arial"/>
        <family val="2"/>
      </rPr>
      <t xml:space="preserve">
(1) Der Bieter hat die erforderlichen Beistellungen des Auftraggebers klar zu 
     benennen. Typischerweise gehören dazu u. a. 
     - Zugang zum KNX/IP‑Gateway
     - KNX‑Gruppenadressen je Raum
     -  Dokumentation der Gebäudelogik
     - Ansprechpartner Gebäudetechnik sowie Netzwerkzugang für die zentralen 
       Schnittstellenkomponenten.</t>
    </r>
  </si>
  <si>
    <t>2.5</t>
  </si>
  <si>
    <r>
      <t xml:space="preserve">Bar-/QR-Code basierte Anmeldung am Patientendevice
</t>
    </r>
    <r>
      <rPr>
        <sz val="10"/>
        <color theme="1"/>
        <rFont val="Arial"/>
        <family val="2"/>
      </rPr>
      <t>Für den Zugang zum Entertain- und Infotainmentangebotes sollen sich Patient*innen durch Einscannen eines Bar- oder QR-Codes des Patientenarmbandes anmelden und kostenfreie Angebote sofort nutzen können.
Die Qualität der eingesetzten Kameratechnik der gem. Pos. 4.1 anzubietenden Patien-tendevices muss ein sicheres Einscannen des aufgedruckten Codes am Patienten Device gewährleisten. 
Es soll insgesamt sichergestellt sein, dass …
(1) Patient*innen sich an jedem klinikseitig bereitgestellten Device auf einfachem Weg 
     anmelden und authentifizieren können
(2) bei einer erneuten Anmeldung an einem anderen Device (z.B. durch Wechsel des 
     Bettenstellplatzes), eine automatische Abmeldung am seither genutzten Device 
     erfolgt
(3) eine erneute Anmeldung innerhalb eines bereits entgeltlich gebuchten Nutzungs-    
     zeitraumes keine erneute Entgeltabbuchung zur Folge hat (mit Ausnahme der 
     Zubuchung eines weiteren kostenpflichtigen Dienstes)
(4) Patient*innen auch bei wiederholten An- und Abmeldevorgängen, gebuchte Medien-
     Dienste jeweils ohne Zeitverzug zur Verfügung stehen
(5) eine weitere Verwendung der aufgedruckten Codes des Patientenarmbandes nach 
     Entlassung der Patient*innen nicht mehr möglich ist
(6) im Falle einer missbräuchlichen Nutzung in betrügerischer Absicht von Dritten, 
     durch eine Protokollierung vollzogener An- und Abmeldevorgänge nachvollzogen 
     werden können.</t>
    </r>
    <r>
      <rPr>
        <b/>
        <sz val="10"/>
        <color theme="1"/>
        <rFont val="Arial"/>
        <family val="2"/>
      </rPr>
      <t xml:space="preserve">
</t>
    </r>
  </si>
  <si>
    <r>
      <rPr>
        <b/>
        <sz val="10"/>
        <rFont val="Arial"/>
        <family val="2"/>
      </rPr>
      <t xml:space="preserve">0 Punkte: </t>
    </r>
    <r>
      <rPr>
        <sz val="10"/>
        <rFont val="Arial"/>
        <family val="2"/>
      </rPr>
      <t xml:space="preserve">
nicht beantwortet/nicht prüfbar oder wesentliche Anforderungen (1)–(6) nicht erfüllt.
</t>
    </r>
    <r>
      <rPr>
        <b/>
        <sz val="10"/>
        <rFont val="Arial"/>
        <family val="2"/>
      </rPr>
      <t>1 Punkt:</t>
    </r>
    <r>
      <rPr>
        <sz val="10"/>
        <rFont val="Arial"/>
        <family val="2"/>
      </rPr>
      <t xml:space="preserve"> 
teilweise erfüllt; ≤2/6 Anforderungen plausibel beschrieben; wesentliche Lücken (z. B. Gerätewechsel/Auto‑Logout, Entgeltlogik, Sperre nach Entlassung, Protokollierung). 
</t>
    </r>
    <r>
      <rPr>
        <b/>
        <sz val="10"/>
        <rFont val="Arial"/>
        <family val="2"/>
      </rPr>
      <t>2 Punkte:</t>
    </r>
    <r>
      <rPr>
        <sz val="10"/>
        <rFont val="Arial"/>
        <family val="2"/>
      </rPr>
      <t xml:space="preserve"> 
überwiegend erfüllt; 4–5/6 Anforderungen plausibel beschrieben; geringe Lücken/Detailtiefe bzw. Nachweise teilweise. 
</t>
    </r>
    <r>
      <rPr>
        <b/>
        <sz val="10"/>
        <rFont val="Arial"/>
        <family val="2"/>
      </rPr>
      <t>3 Punkte:</t>
    </r>
    <r>
      <rPr>
        <sz val="10"/>
        <rFont val="Arial"/>
        <family val="2"/>
      </rPr>
      <t xml:space="preserve"> 
vollständig erfüllt; 6/6 Anforderungen vollständig &amp; prüfbar beschrieben (inkl. zuverlässiges Scannen/Kameratechnik, Auto‑Logout bei Gerätewechsel, keine Doppelabbuchung im gebuchten Zeitraum, sofortige Verfügbarkeit, Sperre nach Entlassung, Missbrauchsnachvollziehbarkeit durch Protokollierung).</t>
    </r>
  </si>
  <si>
    <t>2.6</t>
  </si>
  <si>
    <r>
      <t xml:space="preserve">Zweistufiges Authentifizierungsverfahren am Patienten Device 
</t>
    </r>
    <r>
      <rPr>
        <sz val="10"/>
        <color theme="1"/>
        <rFont val="Arial"/>
        <family val="2"/>
      </rPr>
      <t>Ein zweistufiges Authentifizierungsverfahren soll der Sicherung von sensiblen Patienten-daten dienen, sofern diese bei der Integration weiterer/zukünftiger Dienste in die Multi-media- und Infotainmentlösung Relevanz haben. 
Vor einem Aufruf und der Anzeige sensibler Patientendaten muss daher mindestens die Möglichkeit bestehen, eine weitere patientenindividuelle PIN abzufragen.</t>
    </r>
  </si>
  <si>
    <r>
      <rPr>
        <b/>
        <sz val="10"/>
        <rFont val="Arial"/>
        <family val="2"/>
      </rPr>
      <t xml:space="preserve">0 Punkte: </t>
    </r>
    <r>
      <rPr>
        <sz val="10"/>
        <rFont val="Arial"/>
        <family val="2"/>
      </rPr>
      <t xml:space="preserve">
nicht beantwortet/nicht prüfbar; keine nachvollziehbare Möglichkeit einer zusätzlichen patientenindividuellen PIN-Abfrage vor Anzeige sensibler Patientendaten.
</t>
    </r>
    <r>
      <rPr>
        <b/>
        <sz val="10"/>
        <rFont val="Arial"/>
        <family val="2"/>
      </rPr>
      <t xml:space="preserve">1 Punkt: </t>
    </r>
    <r>
      <rPr>
        <sz val="10"/>
        <rFont val="Arial"/>
        <family val="2"/>
      </rPr>
      <t xml:space="preserve">
grundsätzlich erfüllt; zusätzliche PIN-Abfrage wird beschrieben, jedoch nur allgemein und ohne belastbare Angaben zu Auslösern, Prozess oder Absicherung.
</t>
    </r>
    <r>
      <rPr>
        <b/>
        <sz val="10"/>
        <rFont val="Arial"/>
        <family val="2"/>
      </rPr>
      <t>2 Punkte</t>
    </r>
    <r>
      <rPr>
        <sz val="10"/>
        <rFont val="Arial"/>
        <family val="2"/>
      </rPr>
      <t xml:space="preserve">: 
überwiegend erfüllt; Step-up-Authentifizierung mit patientenindividueller PIN ist plausibel beschrieben, inkl. nachvollziehbarem Auslöser vor Aufruf sensibler Daten, jedoch mit kleineren Lücken z. B. bei PIN-Vergabe/Reset, Fehlversuchen, Timeout oder Nachweisführung.
</t>
    </r>
    <r>
      <rPr>
        <b/>
        <sz val="10"/>
        <rFont val="Arial"/>
        <family val="2"/>
      </rPr>
      <t>3 Punkte:</t>
    </r>
    <r>
      <rPr>
        <sz val="10"/>
        <rFont val="Arial"/>
        <family val="2"/>
      </rPr>
      <t xml:space="preserve"> 
vollständig erfüllt; zusätzliche patientenindividuelle PIN-Abfrage ist konsistent, praxistauglich und prüfbar beschrieben, inkl. definierter Trigger für sensible Inhalte, sicherem PIN-Prozess (Vergabe/Änderung/Reset), Fehlversuchs- bzw. Sperrlogik, Timeout/erneuter Authentifizierung und schlüssiger Einbettung in zukünftige Dienste mit sensiblen Patientendaten.</t>
    </r>
  </si>
  <si>
    <t>3</t>
  </si>
  <si>
    <t>Multimedia-Endgeräte (Devices)</t>
  </si>
  <si>
    <t>3.1ff</t>
  </si>
  <si>
    <r>
      <rPr>
        <b/>
        <u/>
        <sz val="10"/>
        <color theme="1"/>
        <rFont val="Arial"/>
        <family val="2"/>
      </rPr>
      <t>Standard Bedside-Terminal</t>
    </r>
    <r>
      <rPr>
        <sz val="10"/>
        <color theme="1"/>
        <rFont val="Arial"/>
        <family val="2"/>
      </rPr>
      <t xml:space="preserve">
Für die Regelausstattung der Bettenstellplätze sind Bedside Terminals mit folgender Mindestausstattung gefordert:
▪ Display mit einer Bildschirmdiagonale zwischen 13“ - 14“ 
▪ Ethernet Schnittstelle 
▪ Authentifizierung nach 802.1X. 
   Die Authentifizierung ist über Zertifikate umzusetzen  
▪ Kapazitives Touch-Display 
▪ Dauerhafte Stromversorgung über vorhandene PoE-Switche
▪ Integrierte Kamera (Webcam)
   eine sichere Erkennung des QR- oder Barcodes des vom Patienten am Arm ge-  
   tragenen Patientenarmbandes muss im Zeitraum &lt;1Sekunde möglich sein.
▪ Manuell Abdeckbare Kameralinse zum Schutz der Privatsphäre (für den 
   Patienten muss die Linse erkennbar abgedeckt sein).
▪ Integrierte Lautsprecher 
▪ 3,5 mm Klinken-Anschluss für Stereo-Kopfhörer
▪ Bluetooth-Schnittstelle
</t>
    </r>
  </si>
  <si>
    <t>3.1.1</t>
  </si>
  <si>
    <r>
      <rPr>
        <u/>
        <sz val="10"/>
        <color theme="1"/>
        <rFont val="Arial"/>
        <family val="2"/>
      </rPr>
      <t>Kannkriterien</t>
    </r>
    <r>
      <rPr>
        <sz val="10"/>
        <color theme="1"/>
        <rFont val="Arial"/>
        <family val="2"/>
      </rPr>
      <t xml:space="preserve">
Über die Mindestanforderungen hinaus, soll …
(1) sich das Bedside-Terminal bei Nichtvorhandensein eines LAN-Zugangs auch 
     per WLAN anbinden lassen.
(2) eine einfache und intuitive Bedienung des Bedside Terminals, einschließlich 
     einer unkomplizierten Regelung der Lautstärke möglich sein.
(3) über das Device-Management-System zentral vorgegeben werden können,   
     dass die Kamera nur zum Einlesen des Patientenarmbandes aktiviert, und 
     danach wieder deaktiviert wird.
(4) das Device mit einem RFID Leser/Scanner ausgestattet sein, über die sich für 
     spätere Use Cases für Mitarbeiterfunktionen die jeweiligen Personengruppen 
     authentifizieren können.
(5) das Device im Betrieb einen geringen Energieverbrauch im Sinne von  „Green-
     IT“ hat, und diesen im Stand-by weiter reduziert.
(6) weitere evtl. vorhandene zusätzliche Schnittstellen (RJ45 / USB / WLAN / etc.) 
     durch den AG über das Device-Management-System deaktivierbar sind.
Dem Angebot beizufügenden technischen Datenblatt müssen detaillierte Informationen zur Leistungsaufnahme der Geräte (in Watt-Angaben) in den Betriebszuständen Stand-by- und Normalbetrieb entnehmbar sein.
</t>
    </r>
  </si>
  <si>
    <r>
      <rPr>
        <b/>
        <sz val="10"/>
        <rFont val="Arial"/>
        <family val="2"/>
      </rPr>
      <t>0 Punkte:</t>
    </r>
    <r>
      <rPr>
        <sz val="10"/>
        <rFont val="Arial"/>
        <family val="2"/>
      </rPr>
      <t xml:space="preserve"> 
keine/ungenügende Angaben bzw. nicht prüfbar; Zusatzanforderungen gem. (1)–(6) (inkl. WLAN‑Integrationsfähigkeit) nicht erfüllt und/oder kein Datenblatt mit Watt‑Werten (Stand‑by/Normalbetrieb).
</t>
    </r>
    <r>
      <rPr>
        <b/>
        <sz val="10"/>
        <rFont val="Arial"/>
        <family val="2"/>
      </rPr>
      <t>1 Punkt:</t>
    </r>
    <r>
      <rPr>
        <sz val="10"/>
        <rFont val="Arial"/>
        <family val="2"/>
      </rPr>
      <t xml:space="preserve"> 
teilweise erfüllt, aber wesentliche Zusatzanforderungen/Nachweise fehlen; typischerweise ≤2/6 Zusatzanforderungen plausibel beschrieben; Angaben überwiegend allgemein und/oder Datenblatt unvollständig.
</t>
    </r>
    <r>
      <rPr>
        <b/>
        <sz val="10"/>
        <rFont val="Arial"/>
        <family val="2"/>
      </rPr>
      <t xml:space="preserve">2 Punkte:
</t>
    </r>
    <r>
      <rPr>
        <sz val="10"/>
        <rFont val="Arial"/>
        <family val="2"/>
      </rPr>
      <t xml:space="preserve">überwiegend erfüllt; mindestens 4/6 Zusatzanforderungen plausibel beschrieben; Datenblatt mit Leistungsaufnahme vorhanden, ggf. geringe Lücken.
</t>
    </r>
    <r>
      <rPr>
        <b/>
        <sz val="10"/>
        <rFont val="Arial"/>
        <family val="2"/>
      </rPr>
      <t xml:space="preserve">3 Punkte:
</t>
    </r>
    <r>
      <rPr>
        <sz val="10"/>
        <rFont val="Arial"/>
        <family val="2"/>
      </rPr>
      <t>vollständig erfüllt; alle 6/6 Zusatzanforderungen (inkl. WLAN‑Integrationsfähigkeit) nachweisbar; Datenblatt mit Watt‑Werten für Stand‑by und Normalbetrieb vollständig.</t>
    </r>
  </si>
  <si>
    <t>3.2ff</t>
  </si>
  <si>
    <r>
      <rPr>
        <b/>
        <u/>
        <sz val="10"/>
        <color rgb="FF000000"/>
        <rFont val="Arial"/>
        <family val="2"/>
      </rPr>
      <t xml:space="preserve">Komfort Bedside-Terminal
</t>
    </r>
    <r>
      <rPr>
        <sz val="10"/>
        <color rgb="FF000000"/>
        <rFont val="Arial"/>
        <family val="2"/>
      </rPr>
      <t xml:space="preserve">Für die Wahlleistungsausstattung der Bettenstellplätze sind Bedside Terminals mit folgender Mindestausstattung gefordert:
▪ Display mit einer Bildschirmdiagonale zwischen 16“ - 17“ 
▪ Ethernet Schnittstelle 
▪ Authentifizierung nach 802.1X. 
   Die Authentifizierung ist über Zertifikate umzusetzen  
▪ Kapazitives Touch-Display 
▪ Dauerhafte Stromversorgung über vorhandene PoE-Switche
▪ Integrierte Kamera (Webcam)
   eine sichere Erkennung des QR- oder Barcodes des vom Patienten am Arm ge-  
   tragenen Patientenarmbandes muss im Zeitraum &lt;1Sekunde möglich sein.
▪ Manuell Abdeckbare Kameralinse zum Schutz der Privatsphäre (für den 
   Patienten muss die Linse erkennbar abgedeckt sein).
▪ Integrierte Lautsprecher 
▪ 3,5 mm Klinken-Anschluss für Stereo-Kopfhörer
▪ Bluetooth-Schnittstelle
</t>
    </r>
  </si>
  <si>
    <t>3.2.1</t>
  </si>
  <si>
    <t>3.3</t>
  </si>
  <si>
    <r>
      <t xml:space="preserve">Set-Top Box
</t>
    </r>
    <r>
      <rPr>
        <sz val="10"/>
        <color theme="1"/>
        <rFont val="Arial"/>
        <family val="2"/>
      </rPr>
      <t xml:space="preserve">Zur Anschaltung/Integration bauseits vorhandener oder der angefragten TV-Geräte in die Patienteninfotainment-Lösung sollen SetTop-Boxen mit nachfolgenden Funktionalitäten zum Einsatz gebracht werden.
(1) Die Prozessorleistung soll so bemessen sein, dass …
     - eine hohe Bildverarbeitungsqualität, mit einer Auflösung von mind. Full HD 
       unterstützt wird.
     - alle weiteren geforderten Applikationen/Dienste der Infotainmentlösung unterstützt 
       werden. 
(2) Die SetTop-Box soll über LAN und wahlweise über WLAN an das Netzwerk des  
     Klinikums angebunden werden können.
(3) Die Set-Top-Box (resp. das daran angeschaltete TV-Gerät) soll über eine 
     Bedienoberfläche des Bedside-Terminals fernbedient werden können (mind. An/Aus, 
     Kanahlwahl, Lautstärkeregelung).
</t>
    </r>
  </si>
  <si>
    <r>
      <rPr>
        <b/>
        <sz val="10"/>
        <rFont val="Arial"/>
        <family val="2"/>
      </rPr>
      <t xml:space="preserve">0 Punkte: </t>
    </r>
    <r>
      <rPr>
        <sz val="10"/>
        <rFont val="Arial"/>
        <family val="2"/>
      </rPr>
      <t xml:space="preserve">
nicht beantwortet/nicht prüfbar oder Kernanforderungen nicht erfüllt. 
</t>
    </r>
    <r>
      <rPr>
        <b/>
        <sz val="10"/>
        <rFont val="Arial"/>
        <family val="2"/>
      </rPr>
      <t xml:space="preserve">1 Punkt: </t>
    </r>
    <r>
      <rPr>
        <sz val="10"/>
        <rFont val="Arial"/>
        <family val="2"/>
      </rPr>
      <t xml:space="preserve">
Full‑HD plausibel, aber ohne UHD/4K; wesentliche Lücken/Nachweise fehlen. 
</t>
    </r>
    <r>
      <rPr>
        <b/>
        <sz val="10"/>
        <rFont val="Arial"/>
        <family val="2"/>
      </rPr>
      <t>2 Punkte:</t>
    </r>
    <r>
      <rPr>
        <sz val="10"/>
        <rFont val="Arial"/>
        <family val="2"/>
      </rPr>
      <t xml:space="preserve"> 
Full‑HD vollständig &amp; nachweisbar; LAN+WLAN‑Option + Bedside‑Fernbedienung vollständig beschrieben; ohne UHD/4K. 
</t>
    </r>
    <r>
      <rPr>
        <b/>
        <sz val="10"/>
        <rFont val="Arial"/>
        <family val="2"/>
      </rPr>
      <t xml:space="preserve">3 Punkte: </t>
    </r>
    <r>
      <rPr>
        <sz val="10"/>
        <rFont val="Arial"/>
        <family val="2"/>
      </rPr>
      <t xml:space="preserve">
UHD/4K nachweisbar und alle Anforderungen vollständig &amp; nachweisbar integriert. </t>
    </r>
  </si>
  <si>
    <t>3.4ff</t>
  </si>
  <si>
    <r>
      <rPr>
        <b/>
        <u/>
        <sz val="10"/>
        <color theme="1"/>
        <rFont val="Arial"/>
        <family val="2"/>
      </rPr>
      <t>TV-Gerät</t>
    </r>
    <r>
      <rPr>
        <b/>
        <sz val="10"/>
        <color theme="1"/>
        <rFont val="Arial"/>
        <family val="2"/>
      </rPr>
      <t xml:space="preserve">
</t>
    </r>
    <r>
      <rPr>
        <sz val="10"/>
        <color theme="1"/>
        <rFont val="Arial"/>
        <family val="2"/>
      </rPr>
      <t xml:space="preserve">Im Bereich der Wahlleistungsstation müssen zusätzlich TV-Geräte ausgebracht werden. Dabei sind nachfolgende Mindestkriterien gefordert:
▪ Bildschirmdiagonale 55“
▪ LAN-Schnittstelle (RJ45)
▪ Kopf-/Ohrhörerschnittstelle (Klinke 3,5 mm)
▪ HDMI-Schnittstelle zur Anschaltung der SetTop-Box
▪ Einbindung in die Multimediaumgebung über separierte SetTop-Box
▪ Steuerung/Bedienung des TVs über das Bedsideterminal ohne zusätzliche 
    TV-Fernbedienung
▪ Mirroring (Spiegelung) der angezeigten Inhalte des Bedsideterminals auf dem 
    TV-Gerät.
</t>
    </r>
  </si>
  <si>
    <t>3.4.1</t>
  </si>
  <si>
    <r>
      <rPr>
        <u/>
        <sz val="10"/>
        <color theme="1"/>
        <rFont val="Arial"/>
        <family val="2"/>
      </rPr>
      <t>Kannkriterien</t>
    </r>
    <r>
      <rPr>
        <sz val="10"/>
        <color theme="1"/>
        <rFont val="Arial"/>
        <family val="2"/>
      </rPr>
      <t xml:space="preserve">
Über die Mindestanforderungen hinaus, soll
(1) die Tonübertragung lippensynchron über das Bedsideterminal (als 
     geschlossenen Ton) zu realisieren sein. 
(2) parallel am Bedsideterminal auf andere Medien- und Informationsdienste (ohne 
     Unterbrechung des TV-Streams) zugegriffen werden können.
</t>
    </r>
  </si>
  <si>
    <r>
      <rPr>
        <b/>
        <sz val="10"/>
        <color theme="1"/>
        <rFont val="Arial"/>
        <family val="2"/>
      </rPr>
      <t>0 Punkte:</t>
    </r>
    <r>
      <rPr>
        <sz val="10"/>
        <color theme="1"/>
        <rFont val="Arial"/>
        <family val="2"/>
      </rPr>
      <t xml:space="preserve">
nicht beantwortet/nicht prüfbar oder Anforderungen (lippensynchroner geschlossener Ton und/oder parallele Nutzung ohne Stream‑Unterbrechung) nicht erfüllt. 
</t>
    </r>
    <r>
      <rPr>
        <b/>
        <sz val="10"/>
        <color theme="1"/>
        <rFont val="Arial"/>
        <family val="2"/>
      </rPr>
      <t>1 Punkt:</t>
    </r>
    <r>
      <rPr>
        <sz val="10"/>
        <color theme="1"/>
        <rFont val="Arial"/>
        <family val="2"/>
      </rPr>
      <t xml:space="preserve">
nur teilweise erfüllt (nur 1 Aspekt oder stark vage); wesentliche Angaben/Nachweise fehlen.
</t>
    </r>
    <r>
      <rPr>
        <b/>
        <sz val="10"/>
        <color theme="1"/>
        <rFont val="Arial"/>
        <family val="2"/>
      </rPr>
      <t>2 Punkte:</t>
    </r>
    <r>
      <rPr>
        <sz val="10"/>
        <color theme="1"/>
        <rFont val="Arial"/>
        <family val="2"/>
      </rPr>
      <t xml:space="preserve">
beide Aspekte überwiegend plausibel, aber mit Einschränkungen; Nachweise/Verifikationsvorgehen teilweise.
</t>
    </r>
    <r>
      <rPr>
        <b/>
        <sz val="10"/>
        <color theme="1"/>
        <rFont val="Arial"/>
        <family val="2"/>
      </rPr>
      <t>3 Punkte:</t>
    </r>
    <r>
      <rPr>
        <sz val="10"/>
        <color theme="1"/>
        <rFont val="Arial"/>
        <family val="2"/>
      </rPr>
      <t xml:space="preserve">
beide Aspekte vollständig erfüllt und durch Unterlagen/Verifikationsvorgehen eindeutig nachweisbar.</t>
    </r>
  </si>
  <si>
    <t>3.5</t>
  </si>
  <si>
    <r>
      <t xml:space="preserve">DSLAM 48-Port (optional)
</t>
    </r>
    <r>
      <rPr>
        <sz val="10"/>
        <color theme="1"/>
        <rFont val="Arial"/>
        <family val="2"/>
      </rPr>
      <t>Zur Bereitstellung eines IP‑Netzwerkanschlusses an Bettenstellplätzen, die nicht über eine strukturierte LAN‑Verkabelung erschlossen sind, soll die vorhandene 2‑Draht‑Telefonverkabelung mittels DSL‑Technologie genutzt werden (DSLAM im Technikbereich, DSL‑Modem am Bettenstellplatz). Das DSL‑Modem bildet dabei die Schnittstelle zwischen dem 2‑Draht‑Leitungsnetz und dem Ethernet‑Anschluss des Patientendevices.</t>
    </r>
    <r>
      <rPr>
        <b/>
        <sz val="10"/>
        <color theme="1"/>
        <rFont val="Arial"/>
        <family val="2"/>
      </rPr>
      <t xml:space="preserve">
</t>
    </r>
    <r>
      <rPr>
        <sz val="10"/>
        <color theme="1"/>
        <rFont val="Arial"/>
        <family val="2"/>
      </rPr>
      <t xml:space="preserve">
</t>
    </r>
    <r>
      <rPr>
        <u/>
        <sz val="10"/>
        <color theme="1"/>
        <rFont val="Arial"/>
        <family val="2"/>
      </rPr>
      <t>Funktionale/Technische Mindestanforderungen:</t>
    </r>
    <r>
      <rPr>
        <sz val="10"/>
        <color theme="1"/>
        <rFont val="Arial"/>
        <family val="2"/>
      </rPr>
      <t xml:space="preserve">
(1) Quality of Service gem. IEEE 802.1p
(2) VLAN-Bildung gem. IEEE 802.1q
(3) Authentifizierung gem IEEE 802.1x
(4) IGPM Snooping
(5) HTTPS (SSL) Web Access
(6) ACL (Access Control List)
Die Bewertung dieser Position erfolgt anhand der vom Bieter eingereichten Produkt‑ und Konzeptbeschreibung. Maßgeblich sind Vollständigkeit, Plausibilität und Prüfbarkeit der Angaben zur technischen Eignung des DSLAM‑Systems, insbesondere im Hinblick auf die geforderten QoS‑, VLAN‑, Authentifizierungs‑ und Sicherheitsfunktionen sowie die Eignung für den Krankenhausbetrieb.</t>
    </r>
  </si>
  <si>
    <r>
      <rPr>
        <b/>
        <sz val="10"/>
        <rFont val="Arial"/>
        <family val="2"/>
      </rPr>
      <t xml:space="preserve">0 Punkte: </t>
    </r>
    <r>
      <rPr>
        <sz val="10"/>
        <rFont val="Arial"/>
        <family val="2"/>
      </rPr>
      <t xml:space="preserve">
nicht beantwortet/nicht prüfbar; wesentliche Mindestanforderungen nicht erfüllt.
</t>
    </r>
    <r>
      <rPr>
        <b/>
        <sz val="10"/>
        <rFont val="Arial"/>
        <family val="2"/>
      </rPr>
      <t xml:space="preserve">1 Punkt: </t>
    </r>
    <r>
      <rPr>
        <sz val="10"/>
        <rFont val="Arial"/>
        <family val="2"/>
      </rPr>
      <t xml:space="preserve">
teilweise erfüllt; grundlegende Funktion erkennbar, aber deutliche Lücken bei Kernanforderungen oder Nachweisen.
</t>
    </r>
    <r>
      <rPr>
        <b/>
        <sz val="10"/>
        <rFont val="Arial"/>
        <family val="2"/>
      </rPr>
      <t xml:space="preserve">2 Punkte: </t>
    </r>
    <r>
      <rPr>
        <sz val="10"/>
        <rFont val="Arial"/>
        <family val="2"/>
      </rPr>
      <t xml:space="preserve">
überwiegend erfüllt; Anforderungen weitgehend plausibel beschrieben, geringe Lücken in Detailtiefe oder Nachweis.
</t>
    </r>
    <r>
      <rPr>
        <b/>
        <sz val="10"/>
        <rFont val="Arial"/>
        <family val="2"/>
      </rPr>
      <t xml:space="preserve">3 Punkte: </t>
    </r>
    <r>
      <rPr>
        <sz val="10"/>
        <rFont val="Arial"/>
        <family val="2"/>
      </rPr>
      <t xml:space="preserve">
vollständig erfüllt; alle Anforderungen konsistent, technisch schlüssig und prüfbar dargestellt.</t>
    </r>
  </si>
  <si>
    <t>3.6ff</t>
  </si>
  <si>
    <r>
      <t xml:space="preserve">DSL‑Modem (optional pro Bettenstellplatz) 
inkl. Installation in vorhandene Medienschiene
</t>
    </r>
    <r>
      <rPr>
        <sz val="10"/>
        <color theme="1"/>
        <rFont val="Arial"/>
        <family val="2"/>
      </rPr>
      <t xml:space="preserve">Zur Bereitstellung eines IP‑Netzwerkanschlusses an Bettenstellplätzen, die nicht über eine strukturierte LAN‑Verkabelung erschlossen sind, soll die vorhandene 2‑Draht‑Telefonverkabelung über eine DSL‑Technologie (DSLAM im Technikbereich, DSL‑Modem am Bettenstellplatz) genutzt werden. Das DSL‑Modem stellt die Verbindung zwischen dem 2‑Draht‑Leitungsnetz und dem Ethernet‑Anschluss des Patientendevices her.
Mindestanforderungen / Funktionalitäten (DSL‑Modem)
(1) Das Modem muss zum vorgesehenen DSLAM‑System kompatibel sein und die 
     für das Patienten‑Netz erforderlichen VLAN-/QoS‑Mechanismen der 
     Gesamtstrecke unterstützen (z. B. transparentes Durchreichen entsprechend 
     der DSLAM‑Konfiguration).
(2) Je Bettenstellplatz ist ein DSL‑Modem vorzusehen, das die Netzwerkverbindung über 
     das vorhandene 2‑Draht‑Leitungsnetz bis zum Patientendevice vervollständigt. 
(3) Das Modem muss VDSL‑fähig sein (z. B. VDSL2), um bei Bedarf höhere 
     Bandbreiten/Upgrade‑Szenarien zu unterstützen.
(4) Das Modem muss mindestens 1 Ethernet‑Port (RJ45) zur Anbindung des 
     Patientendevices bereitstellen.
(5) Pro Modem ist eine Stromversorgung zu berücksichtigen, über die auch das 
     anzuschaltende Bedside-Terminal gespeist werden kann.
</t>
    </r>
  </si>
  <si>
    <r>
      <rPr>
        <b/>
        <sz val="10"/>
        <rFont val="Arial"/>
        <family val="2"/>
      </rPr>
      <t>0 Punkte:</t>
    </r>
    <r>
      <rPr>
        <sz val="10"/>
        <rFont val="Arial"/>
        <family val="2"/>
      </rPr>
      <t xml:space="preserve"> 
nicht beantwortet/nicht prüfbar; wesentliche Anforderungen nicht erfüllt.
</t>
    </r>
    <r>
      <rPr>
        <b/>
        <sz val="10"/>
        <rFont val="Arial"/>
        <family val="2"/>
      </rPr>
      <t>1 Punkt:</t>
    </r>
    <r>
      <rPr>
        <sz val="10"/>
        <rFont val="Arial"/>
        <family val="2"/>
      </rPr>
      <t xml:space="preserve"> 
teilweise erfüllt; grundlegende Funktion erkennbar, jedoch deutliche Lücken bei Technik, Installation oder Nachweisen.
</t>
    </r>
    <r>
      <rPr>
        <b/>
        <sz val="10"/>
        <rFont val="Arial"/>
        <family val="2"/>
      </rPr>
      <t xml:space="preserve">2 Punkte: </t>
    </r>
    <r>
      <rPr>
        <sz val="10"/>
        <rFont val="Arial"/>
        <family val="2"/>
      </rPr>
      <t xml:space="preserve">
überwiegend erfüllt; Anforderungen weitgehend plausibel beschrieben, geringe Lücken in Detailtiefe oder Nachweis.
</t>
    </r>
    <r>
      <rPr>
        <b/>
        <sz val="10"/>
        <rFont val="Arial"/>
        <family val="2"/>
      </rPr>
      <t>3 Punkte:</t>
    </r>
    <r>
      <rPr>
        <sz val="10"/>
        <rFont val="Arial"/>
        <family val="2"/>
      </rPr>
      <t xml:space="preserve"> 
vollständig erfüllt; alle Anforderungen technisch schlüssig, normgerecht und prüfbar dargestellt.</t>
    </r>
  </si>
  <si>
    <t>3.6.1</t>
  </si>
  <si>
    <r>
      <rPr>
        <u/>
        <sz val="10"/>
        <color theme="1"/>
        <rFont val="Arial"/>
        <family val="2"/>
      </rPr>
      <t xml:space="preserve">Installation / normgerechter Einbau in vorhandene Medienschienen 
(zwingend einzukalkulieren)
</t>
    </r>
    <r>
      <rPr>
        <sz val="10"/>
        <color theme="1"/>
        <rFont val="Arial"/>
        <family val="2"/>
      </rPr>
      <t xml:space="preserve">(1) Das DSL‑Modem ist am Bettenstellplatz so zu installieren, dass es in die 
     vorhandene Medienschiene (PoC‑Medienschiene) integriert werden kann (inkl. 
     ggf. notwendiger Befestigungs-/Montageadapter). Die hierfür erforderlichen 
     Installationsleistungen sind vollständig einzukalkulieren.
(2) Die Installation hat normgerecht / nach anerkannten Regeln der Technik zu 
     erfolgen und muss die örtlichen Gegebenheiten der Medienschiene 
     (Platzverhältnisse, Trennung/Schutz von Leitungen, Zugentlastung, 
     Beschriftung) berücksichtigen. 
(3) In der Position sind alle Materialien und Arbeiten einzukalkulieren, die zur 
     betriebsbereiten Übergabe notwendig sind, insbesondere:
     - Anschluss an die vorhandene 2‑Draht‑Leitung,
     - Ethernet‑Verbindung zum Patientendevice,
     - Zugentlastung, Beschriftung/Dokumentation der Anschlüsse,
     - ggf. notwendige Kleinmaterialien (Klemmen, Adapter, Patchkabel,    
       Befestigungsteile).
(4) Sofern Daten‑ und Stromleitungen gemeinsam geführt werden, ist eine 
     klinikgeeignete, desinfizierbare Bündelung vorzusehen (z. B. gemeinsame 
     Führung; reine Spiralband-/Kabelbinder‑Lösungen sollen vermieden werden).
</t>
    </r>
  </si>
  <si>
    <t>4</t>
  </si>
  <si>
    <t>Endgeräte-Zubehör &amp; Hygieneanforderungen</t>
  </si>
  <si>
    <t>4.1</t>
  </si>
  <si>
    <r>
      <t xml:space="preserve">Standard Nachttischarm
</t>
    </r>
    <r>
      <rPr>
        <sz val="10"/>
        <color theme="1"/>
        <rFont val="Arial"/>
        <family val="2"/>
      </rPr>
      <t>Die Anbringung der Bedside-Terminals soll in GKV-Bereichen weitestgehend an einem  Nachttischarm erfolgen. Hierfür wird gefordert:
(1) Ein einfacher schwenkbarer Nachttischhaltearm, der über entsprechende 
     Armaufnahmen (siehe sep. Position 4.3) am Nachttisch angebracht wird. 
(2) Der Arm incl. des daran dauerhaft befestigten Bedsideterminal muss zur 
     Reinigung/Aufbereitung des Nachttisches ohne besonderen Kraftaufwand 
     entnommen und in eine Parkhalterung (siehe Pos. 4.4) gesteckt werden können.
(3) Über eine drehbare Mechanik an der Displaybefestigung des Nachttischarmes soll 
     sich das Bedside-Terminal für einen optimalen Blickwinkel ausrichten lassen.
(4) Farbe:               reinweiß (ähnlich RAL 9010)
(5) Kabelführung:    weitestgehend innenliegend</t>
    </r>
  </si>
  <si>
    <r>
      <rPr>
        <b/>
        <sz val="10"/>
        <rFont val="Arial"/>
        <family val="2"/>
      </rPr>
      <t xml:space="preserve">0 Punkte: </t>
    </r>
    <r>
      <rPr>
        <sz val="10"/>
        <rFont val="Arial"/>
        <family val="2"/>
      </rPr>
      <t xml:space="preserve">
nicht beantwortet/nicht prüfbar oder Anforderungen nicht erfüllt. 
</t>
    </r>
    <r>
      <rPr>
        <b/>
        <sz val="10"/>
        <rFont val="Arial"/>
        <family val="2"/>
      </rPr>
      <t xml:space="preserve">1 Punkt: </t>
    </r>
    <r>
      <rPr>
        <sz val="10"/>
        <rFont val="Arial"/>
        <family val="2"/>
      </rPr>
      <t xml:space="preserve">
teilweise erfüllt; wesentliche Lücken/Nachweise fehlen (≤2/5 Anforderungen klar). 
</t>
    </r>
    <r>
      <rPr>
        <b/>
        <sz val="10"/>
        <rFont val="Arial"/>
        <family val="2"/>
      </rPr>
      <t>2 Punkte:</t>
    </r>
    <r>
      <rPr>
        <sz val="10"/>
        <rFont val="Arial"/>
        <family val="2"/>
      </rPr>
      <t xml:space="preserve"> 
überwiegend erfüllt; mind. 4/5 Anforderungen plausibel; geringe Lücken. 
</t>
    </r>
    <r>
      <rPr>
        <b/>
        <sz val="10"/>
        <rFont val="Arial"/>
        <family val="2"/>
      </rPr>
      <t xml:space="preserve">3 Punkte: </t>
    </r>
    <r>
      <rPr>
        <sz val="10"/>
        <rFont val="Arial"/>
        <family val="2"/>
      </rPr>
      <t xml:space="preserve">
vollständig erfüllt (5/5) und durch Unterlagen eindeutig nachweisbar.</t>
    </r>
  </si>
  <si>
    <t>4.2</t>
  </si>
  <si>
    <r>
      <t xml:space="preserve">Komfort Nachttischarm (alternativ)
</t>
    </r>
    <r>
      <rPr>
        <sz val="10"/>
        <color theme="1"/>
        <rFont val="Arial"/>
        <family val="2"/>
      </rPr>
      <t xml:space="preserve">Die Anbringung der Bedside-Terminals soll in GKV-Bereichen weitestgehend an einem  Nachttischarm erfolgen. Hierfür wird gefordert:
(1) Ein komfortabler </t>
    </r>
    <r>
      <rPr>
        <u/>
        <sz val="10"/>
        <color theme="1"/>
        <rFont val="Arial"/>
        <family val="2"/>
      </rPr>
      <t>neig-</t>
    </r>
    <r>
      <rPr>
        <sz val="10"/>
        <color theme="1"/>
        <rFont val="Arial"/>
        <family val="2"/>
      </rPr>
      <t xml:space="preserve"> und schwenkbarer Nachttischhaltearm, der über 
     entsprechende Armaufnahmen (siehe sep. Position 4.3) am Nachttisch angebracht 
     wird. 
(2) Er soll über eine </t>
    </r>
    <r>
      <rPr>
        <u/>
        <sz val="10"/>
        <color theme="1"/>
        <rFont val="Arial"/>
        <family val="2"/>
      </rPr>
      <t>große Auslegerlänge</t>
    </r>
    <r>
      <rPr>
        <sz val="10"/>
        <color theme="1"/>
        <rFont val="Arial"/>
        <family val="2"/>
      </rPr>
      <t xml:space="preserve"> verfügen und bis zur Bettmitte reichen 
(3) Der Arm incl. des daran dauerhaft befestigten Bedsideterminal muss zur 
     Reinigung/Aufbereitung des Nachttisches ohne besonderen Kraftaufwand 
     entnommen und in eine Parkhalterung (siehe Pos. 4.4) gesteckt werden können.
(4) Über eine drehbare Mechanik an der Displaybefestigung des Nachttischarmes soll 
     sich das Bedside-Terminal für einen optimalen Blickwinkel ausrichten lassen.
(5) Farbe:               reinweiß (ähnlich RAL 9010)
(6) Kabelführung:    weitestgehend innenliegend</t>
    </r>
  </si>
  <si>
    <r>
      <rPr>
        <b/>
        <sz val="10"/>
        <rFont val="Arial"/>
        <family val="2"/>
      </rPr>
      <t xml:space="preserve">0 Punkte: </t>
    </r>
    <r>
      <rPr>
        <sz val="10"/>
        <rFont val="Arial"/>
        <family val="2"/>
      </rPr>
      <t xml:space="preserve">
nicht beantwortet/nicht prüfbar oder Anforderungen nicht erfüllt. 
</t>
    </r>
    <r>
      <rPr>
        <b/>
        <sz val="10"/>
        <rFont val="Arial"/>
        <family val="2"/>
      </rPr>
      <t xml:space="preserve">1 Punkt: </t>
    </r>
    <r>
      <rPr>
        <sz val="10"/>
        <rFont val="Arial"/>
        <family val="2"/>
      </rPr>
      <t xml:space="preserve">
teilweise erfüllt; wesentliche Lücken/Nachweise fehlen (≤3/6 Anforderungen klar). 
</t>
    </r>
    <r>
      <rPr>
        <b/>
        <sz val="10"/>
        <rFont val="Arial"/>
        <family val="2"/>
      </rPr>
      <t>2 Punkte:</t>
    </r>
    <r>
      <rPr>
        <sz val="10"/>
        <rFont val="Arial"/>
        <family val="2"/>
      </rPr>
      <t xml:space="preserve"> 
überwiegend erfüllt; mind. 5/6 Anforderungen plausibel; geringe Lücken. 
</t>
    </r>
    <r>
      <rPr>
        <b/>
        <sz val="10"/>
        <rFont val="Arial"/>
        <family val="2"/>
      </rPr>
      <t xml:space="preserve">3 Punkte: </t>
    </r>
    <r>
      <rPr>
        <sz val="10"/>
        <rFont val="Arial"/>
        <family val="2"/>
      </rPr>
      <t xml:space="preserve">
vollständig erfüllt (6/6) und durch Unterlagen eindeutig nachweisbar.</t>
    </r>
  </si>
  <si>
    <t>4.3</t>
  </si>
  <si>
    <r>
      <t xml:space="preserve">Nachttischarmaufnahme
</t>
    </r>
    <r>
      <rPr>
        <sz val="10"/>
        <color theme="1"/>
        <rFont val="Arial"/>
        <family val="2"/>
      </rPr>
      <t xml:space="preserve">Für die Befestigung der Bedside‑Terminals an den Nachttischen sind je Bettenstellplatz geeignete Nachttischarmaufnahmen (Armaufnahme/Adapter) zu liefern und zu montieren. Die Nachttischarmaufnahme muss mit dem angebotenen Standard‑ bzw. Komfort‑Nachttischarm (Pos. 4.1/4.2) kompatibel sein und folgende Mindestanforderungen erfüllen:
(1) Sichere, spielfreie Aufnahme des Haltearms inkl. definierter Verriegelung 
     (z. B. Steck-/Klemmmechanik) mit Schutz gegen unbeabsichtigtes Lösen.
(2) Entnahme/Einsetzen des Haltearms ohne besonderen Kraftaufwand und ohne 
     Spezialwerkzeug (für Reinigung/Aufbereitung des Nachttisches).
(3) Tragfähigkeit/Belastbarkeit für Arm inkl. dauerhaft montiertem Bedside‑Terminal; 
     Nachweis durch Herstellerangaben.
(4) Glatte, desinfektionsmittelbeständige Oberflächen; keine schmutzanfälligen 
     Hohlräume/Rillen; korrosionsbeständige Materialien.
(5) Farbe: reinweiß (ähnlich RAL 9010) bzw. passend zum Nachttischarm; keine 
     scharfen Kanten, verletzungsminimiert.
(6) Montage an vorhandenen Nachttischen gemäß Herstellerfreigabe; alle Befestigungs- 
     und Montagematerialien sowie Dokumentation sind Bestandteil des Angebots.
</t>
    </r>
  </si>
  <si>
    <t>4.4</t>
  </si>
  <si>
    <r>
      <t xml:space="preserve">Parkhalterung
</t>
    </r>
    <r>
      <rPr>
        <sz val="10"/>
        <color theme="1"/>
        <rFont val="Arial"/>
        <family val="2"/>
      </rPr>
      <t>Ergänzend zu den Nachttischarmaufnahmen für den Haltearm am Nachttisch ist die Lieferung und Installation von Parkhalterungen auf doppelt beplankten Gipskartonwänden, an der Kopfseite des jeweiligen Bettenstellplatzes einzukalkulieren. 
Bei der Installation der Parkhalterung müssen geeignete Absaugeinrichtungen bei Bohr-arbeiten verwendet werden, um Verwirbelungen und Verschmutzungen durch entste-hende Stäube wirksam zu verhindern</t>
    </r>
  </si>
  <si>
    <t>4.5</t>
  </si>
  <si>
    <r>
      <t xml:space="preserve">LAN-Abwurfstecker / Abwurfadapter
</t>
    </r>
    <r>
      <rPr>
        <sz val="10"/>
        <color theme="1"/>
        <rFont val="Arial"/>
        <family val="2"/>
      </rPr>
      <t xml:space="preserve">Leistungsposition: RJ‑45 LAN‑Abwurfstecker (Abwurfadapter / Sicherungskupplung)
Zur Minimierung von Verletzungsrisiken für Patient*innen sowie zur Vermeidung von Defekten an Anschlusskabeln und/oder Anschlussdosen durch unbeabsichtigt hohe Zugbelastungen ist je anzuschließendem Patientenendgerät ein RJ‑45 Abwurfstecker (magnetisch oder mechanisch) vorzusehen.
Funktionale Anforderungen
(1) Der Abwurfstecker muss die Netzwerkverbindung bei übermäßiger Zugbelastung 
     automatisch trennen (Sollbruch-/Abwurfmechanismus), um Schäden an RJ‑45‑Dosen 
     und Endgeräten zu verhindern. 
(2) Der Abwurfstecker muss ausreichende Steck- und Haltekräfte für den regulären 
     Betrieb aufweisen, um unbeabsichtigte Trennungen bei normaler Nutzung zu 
     vermeiden. 
(3) Anschlusstechnik: RJ‑45 (Kupplung/Adapter), geeignet für die bestehende 
     strukturierte Verkabelung. 
Der Bieter hat im Angebot Produktdatenblatt/technische Spezifikation des Abwurfadapters beizufügen (inkl. Beschreibung des Abwurfmechanismus). 
</t>
    </r>
  </si>
  <si>
    <t>4.6ff</t>
  </si>
  <si>
    <r>
      <rPr>
        <b/>
        <u/>
        <sz val="10"/>
        <color theme="1"/>
        <rFont val="Arial"/>
        <family val="2"/>
      </rPr>
      <t>Wandarm für Bedside-Terminal</t>
    </r>
    <r>
      <rPr>
        <sz val="10"/>
        <color theme="1"/>
        <rFont val="Arial"/>
        <family val="2"/>
      </rPr>
      <t xml:space="preserve">
Die Befestigung der Bedside-Terminals sollen in PKV-Bereichen an Wandarmen erfolgen.
Der Wandarm muss in jedem Fall für die angebotenen Patientendevices incl. Zubehör ausgelegt sein und folgenden Mindestanforderungen entsprechen:
▪ </t>
    </r>
    <r>
      <rPr>
        <u/>
        <sz val="10"/>
        <color theme="1"/>
        <rFont val="Arial"/>
        <family val="2"/>
      </rPr>
      <t>Bauart und Ausladung des Armes:</t>
    </r>
    <r>
      <rPr>
        <sz val="10"/>
        <color theme="1"/>
        <rFont val="Arial"/>
        <family val="2"/>
      </rPr>
      <t xml:space="preserve">  A-Frame / min.180cm
▪ </t>
    </r>
    <r>
      <rPr>
        <u/>
        <sz val="10"/>
        <color theme="1"/>
        <rFont val="Arial"/>
        <family val="2"/>
      </rPr>
      <t>Kabelführung:</t>
    </r>
    <r>
      <rPr>
        <sz val="10"/>
        <color theme="1"/>
        <rFont val="Arial"/>
        <family val="2"/>
      </rPr>
      <t xml:space="preserve">  innenliegend für alle notwendigen Kabel
▪ </t>
    </r>
    <r>
      <rPr>
        <u/>
        <sz val="10"/>
        <color theme="1"/>
        <rFont val="Arial"/>
        <family val="2"/>
      </rPr>
      <t>Anschluss LAN-seitig:</t>
    </r>
    <r>
      <rPr>
        <sz val="10"/>
        <color theme="1"/>
        <rFont val="Arial"/>
        <family val="2"/>
      </rPr>
      <t xml:space="preserve"> Zuleitung über ein im Arm integriertes Netzwerkkabel 
    mit RJ45-Stecker zum Anschluss an das Netzwerk
▪ </t>
    </r>
    <r>
      <rPr>
        <u/>
        <sz val="10"/>
        <color theme="1"/>
        <rFont val="Arial"/>
        <family val="2"/>
      </rPr>
      <t>Farbe:</t>
    </r>
    <r>
      <rPr>
        <sz val="10"/>
        <color theme="1"/>
        <rFont val="Arial"/>
        <family val="2"/>
      </rPr>
      <t xml:space="preserve"> reinweiß
▪ </t>
    </r>
    <r>
      <rPr>
        <u/>
        <sz val="10"/>
        <color theme="1"/>
        <rFont val="Arial"/>
        <family val="2"/>
      </rPr>
      <t>Oberfläche:</t>
    </r>
    <r>
      <rPr>
        <sz val="10"/>
        <color theme="1"/>
        <rFont val="Arial"/>
        <family val="2"/>
      </rPr>
      <t xml:space="preserve"> glatt - für eine einfache Oberflächendesinfektion (keine Rillen, 
    Vertiefungen oder Hohlräume)</t>
    </r>
  </si>
  <si>
    <t>4.5.1</t>
  </si>
  <si>
    <t>Darüber hinaus soll der Wandarm folgende mechanische Eigenschaften aufweisen. 
(1) freie Positionierung zu allen Seiten im Rahmen der maximalen Ausladung
(2) muss in jeder Position das Patiententerminal sicher fixieren, ohne weg- oder 
     nachzulaufen
(3) neigbare Halteplatte für das Terminal
(4) Mechanischer Überlastungsschutz des Grundgelenkes zur Begrenzung der auf 
     die Wand wirkende Hebelkraft</t>
  </si>
  <si>
    <r>
      <rPr>
        <b/>
        <sz val="10"/>
        <color theme="1"/>
        <rFont val="Arial"/>
        <family val="2"/>
      </rPr>
      <t>0 Punkte:</t>
    </r>
    <r>
      <rPr>
        <sz val="10"/>
        <color theme="1"/>
        <rFont val="Arial"/>
        <family val="2"/>
      </rPr>
      <t xml:space="preserve">
wenn nicht beantwortet/nicht prüfbar.
</t>
    </r>
    <r>
      <rPr>
        <b/>
        <sz val="10"/>
        <color theme="1"/>
        <rFont val="Arial"/>
        <family val="2"/>
      </rPr>
      <t>1 Punkt:</t>
    </r>
    <r>
      <rPr>
        <sz val="10"/>
        <color theme="1"/>
        <rFont val="Arial"/>
        <family val="2"/>
      </rPr>
      <t xml:space="preserve">
wenn ≤2/4 Merkmale oder stark vage Angaben.
</t>
    </r>
    <r>
      <rPr>
        <b/>
        <sz val="10"/>
        <color theme="1"/>
        <rFont val="Arial"/>
        <family val="2"/>
      </rPr>
      <t>2 Punkte:</t>
    </r>
    <r>
      <rPr>
        <sz val="10"/>
        <color theme="1"/>
        <rFont val="Arial"/>
        <family val="2"/>
      </rPr>
      <t xml:space="preserve">
wenn ≥3/4 Merkmale plausibel beschrieben sind, aber Nachweis/Detailtiefe teilweise fehlt.
</t>
    </r>
    <r>
      <rPr>
        <b/>
        <sz val="10"/>
        <color theme="1"/>
        <rFont val="Arial"/>
        <family val="2"/>
      </rPr>
      <t>3 Punkte:</t>
    </r>
    <r>
      <rPr>
        <sz val="10"/>
        <color theme="1"/>
        <rFont val="Arial"/>
        <family val="2"/>
      </rPr>
      <t xml:space="preserve">
wenn alle 4 Merkmale und mindestens ein prüffähiger Nachweis (Datenblatt/technische Spezifikation/Skizze/Funktionsbeschreibung) vorliegt.</t>
    </r>
  </si>
  <si>
    <t>4.7</t>
  </si>
  <si>
    <r>
      <rPr>
        <b/>
        <u/>
        <sz val="10"/>
        <color rgb="FF000000"/>
        <rFont val="Arial"/>
        <family val="2"/>
      </rPr>
      <t xml:space="preserve">Wandhalterung für TV-Geräte
</t>
    </r>
    <r>
      <rPr>
        <sz val="10"/>
        <color rgb="FF000000"/>
        <rFont val="Arial"/>
        <family val="2"/>
      </rPr>
      <t xml:space="preserve">Um aus jeder Position (bspw. auch vom Sitzplatz aus) einen bequemen Blickwinkel auf das TV-Gerät zu erhalten, ist eine entsprechende TV-Wandhalterung einzukalkulieren. 
Die sichere Befestigung des TV-Geräts, auch auf doppelt beplankten Leichtbauwänden, ist als Mindestanforderung zu erfüllen und durch geeignete Unterlagen nachzuweisen. 
Die Halterung muss
(1) eine schlanke unauffällige Bauform mit geringer  Aufbauhöhe haben
(2) neigbar und schwenkbar sein
</t>
    </r>
  </si>
  <si>
    <t>4.8</t>
  </si>
  <si>
    <r>
      <t xml:space="preserve">Desinfektionsbeständigkeit aller Devices und Zubehörkomponenten
</t>
    </r>
    <r>
      <rPr>
        <sz val="10"/>
        <color theme="1"/>
        <rFont val="Arial"/>
        <family val="2"/>
      </rPr>
      <t>Grundsätzlich wird an alle eingesetzten Komponenten die Anforderung an eine Kranken-haustauglichkeit in Bezug auf Hygiene, Desinfektion, etc. gestellt. Alle in die Patienten-zimmer eingebrachten Komponenten (Terminals, Halterungen, Anschlusskabel, Zubehör) müssen einfach zu desinfizieren sein. Sie sollen beständig gegen die üblicherweise ver-wendeten und im Folgenden genannten Desinfektionsmittel sein:
▪ Glucoprotamin (z.B. Incidin Plus [Fa. Ecolab])
▪ Wasserstoffperoxid (z.B. Incidin OxyWipe S [Fa. Ecolab])
▪ Quartäre Ammoniumverbindungen (z.B. Descosept AF [Fa. Dr. Schumacher])
▪ Alkohole
▪ Sauerstoffabspalter (z.B. Perform [Fa. Schülke])
Der Bieter ist aufgefordert, seinem Angebot eine Liste der aus seiner Sicht als unbedenklich eingestuften kliniküblicher Desinfektionsmittel beizufügen.
Werden durch den Bieter keine entsprechenden Empfehlungen/Unbedenklichkeits-bescheinigungen vorgelegt, gehen dadurch entstehende Kosten zur späteren Beseitigung von auftretenden Materialschäden (hierzu zählen insbesondere auch dadurch entstehende Materialverfärbungen) zu Lasten des Bieters.</t>
    </r>
  </si>
  <si>
    <r>
      <rPr>
        <b/>
        <sz val="10"/>
        <rFont val="Arial"/>
        <family val="2"/>
      </rPr>
      <t xml:space="preserve">0 Punkte: </t>
    </r>
    <r>
      <rPr>
        <sz val="10"/>
        <rFont val="Arial"/>
        <family val="2"/>
      </rPr>
      <t xml:space="preserve">
nicht beantwortet/nicht prüfbar oder Liste/Nachweise fehlen. 
</t>
    </r>
    <r>
      <rPr>
        <b/>
        <sz val="10"/>
        <rFont val="Arial"/>
        <family val="2"/>
      </rPr>
      <t xml:space="preserve">1 Punkt: </t>
    </r>
    <r>
      <rPr>
        <sz val="10"/>
        <rFont val="Arial"/>
        <family val="2"/>
      </rPr>
      <t xml:space="preserve">
teilweise erfüllt; wesentliche Wirkstoffgruppen/Komponenten oder belastbare Nachweise fehlen.
</t>
    </r>
    <r>
      <rPr>
        <b/>
        <sz val="10"/>
        <rFont val="Arial"/>
        <family val="2"/>
      </rPr>
      <t>2 Punkte:</t>
    </r>
    <r>
      <rPr>
        <sz val="10"/>
        <rFont val="Arial"/>
        <family val="2"/>
      </rPr>
      <t xml:space="preserve"> 
überwiegend erfüllt; Liste vorhanden, geringe Lücken/Zuordnung/Nachweistiefe.
</t>
    </r>
    <r>
      <rPr>
        <b/>
        <sz val="10"/>
        <rFont val="Arial"/>
        <family val="2"/>
      </rPr>
      <t xml:space="preserve">3 Punkte: </t>
    </r>
    <r>
      <rPr>
        <sz val="10"/>
        <rFont val="Arial"/>
        <family val="2"/>
      </rPr>
      <t xml:space="preserve">
vollständig erfüllt; Liste + prüffähige Nachweise für alle Komponenten/Wirkstoffgruppen eindeutig.</t>
    </r>
  </si>
  <si>
    <t>5</t>
  </si>
  <si>
    <t>Entertainmentdienste</t>
  </si>
  <si>
    <t>5.1</t>
  </si>
  <si>
    <r>
      <rPr>
        <b/>
        <u/>
        <sz val="10"/>
        <color theme="1"/>
        <rFont val="Arial"/>
        <family val="2"/>
      </rPr>
      <t xml:space="preserve">Individuelle Begrüßung und Einweisung
</t>
    </r>
    <r>
      <rPr>
        <sz val="10"/>
        <color theme="1"/>
        <rFont val="Arial"/>
        <family val="2"/>
      </rPr>
      <t xml:space="preserve">Das Patientenendgerät soll ...
(1) nach der Authentifizierung und Anmeldung der Patient*innen eine Startseite mit einer 
    personalisierten und individuellen Ansprache (z.B. tageszeitab-hängige namentliche 
    Begrüßung) ermöglichen.
(2) ein entsprechender Menüpunkt zur Einweisung in die grundlegende Bedienung des 
     Patientenendgerätes (bspw. über kurze und animierte Informationsfilme) bereits über 
     die Startseite zur Verfügung stehen.
(3) dieser Menüpunkt deutlich erkennbar und als Einweisungshilfe zu interpretieren 
     sein.
(4) dieses Einweisungsmenüs ohne vorausgehende Authentifizierung aufrufbar sein. 
     Patient*innen ist somit zu jedem Zeitpunkt die Möglichkeit zu geben, sich über
     Inhalt, Funktionsweise und Bedienung der angebotenen Applikationen zu informieren.
(5)  die Lösung bspw. auch über Inhalte optional hinzubuchbarer und kostenpflichtiger 
      Dienste informieren.
</t>
    </r>
  </si>
  <si>
    <r>
      <rPr>
        <b/>
        <sz val="10"/>
        <rFont val="Arial"/>
        <family val="2"/>
      </rPr>
      <t>0 Punkte:</t>
    </r>
    <r>
      <rPr>
        <sz val="10"/>
        <rFont val="Arial"/>
        <family val="2"/>
      </rPr>
      <t xml:space="preserve"> 
nicht beantwortet/nicht prüfbar oder wesentliche Anforderungen nicht erfüllt. 
</t>
    </r>
    <r>
      <rPr>
        <b/>
        <sz val="10"/>
        <rFont val="Arial"/>
        <family val="2"/>
      </rPr>
      <t xml:space="preserve">1 Punkt: </t>
    </r>
    <r>
      <rPr>
        <sz val="10"/>
        <rFont val="Arial"/>
        <family val="2"/>
      </rPr>
      <t xml:space="preserve">
teilweise erfüllt; wesentliche Lücken bei Startseite/Einweisungsmenü/ohne Authentifizierung/Inhalten.
</t>
    </r>
    <r>
      <rPr>
        <b/>
        <sz val="10"/>
        <rFont val="Arial"/>
        <family val="2"/>
      </rPr>
      <t xml:space="preserve">2 Punkte: </t>
    </r>
    <r>
      <rPr>
        <sz val="10"/>
        <rFont val="Arial"/>
        <family val="2"/>
      </rPr>
      <t xml:space="preserve">
überwiegend erfüllt (mind. 4/5 Anforderungen plausibel); geringe Lücken/Nachweise teilweise.
</t>
    </r>
    <r>
      <rPr>
        <b/>
        <sz val="10"/>
        <rFont val="Arial"/>
        <family val="2"/>
      </rPr>
      <t xml:space="preserve">3 Punkte: </t>
    </r>
    <r>
      <rPr>
        <sz val="10"/>
        <rFont val="Arial"/>
        <family val="2"/>
      </rPr>
      <t xml:space="preserve">
vollständig erfüllt (5/5) und durch Unterlagen/Belege eindeutig nachweisbar; Darstellung sehr plausibel.</t>
    </r>
  </si>
  <si>
    <t>5.2</t>
  </si>
  <si>
    <r>
      <t>Einspielung Free TV</t>
    </r>
    <r>
      <rPr>
        <b/>
        <sz val="10"/>
        <color theme="1"/>
        <rFont val="Arial"/>
        <family val="2"/>
      </rPr>
      <t xml:space="preserve">
</t>
    </r>
    <r>
      <rPr>
        <sz val="10"/>
        <color theme="1"/>
        <rFont val="Arial"/>
        <family val="2"/>
      </rPr>
      <t xml:space="preserve">Patient*innen sollen mind. 40 freie TV-Kanäle über das genutzte Bedside-Terminal angeboten werden können. Das gewünschte Portfolio an Free-TV-Sendern ist der </t>
    </r>
    <r>
      <rPr>
        <b/>
        <sz val="10"/>
        <color rgb="FFFF0000"/>
        <rFont val="Arial"/>
        <family val="2"/>
      </rPr>
      <t>Anlage "Sendertabelle"</t>
    </r>
    <r>
      <rPr>
        <sz val="10"/>
        <color theme="1"/>
        <rFont val="Arial"/>
        <family val="2"/>
      </rPr>
      <t xml:space="preserve"> zu entnehmen. </t>
    </r>
    <r>
      <rPr>
        <b/>
        <u/>
        <sz val="10"/>
        <color theme="1"/>
        <rFont val="Arial"/>
        <family val="2"/>
      </rPr>
      <t xml:space="preserve">
</t>
    </r>
    <r>
      <rPr>
        <sz val="10"/>
        <color theme="1"/>
        <rFont val="Arial"/>
        <family val="2"/>
      </rPr>
      <t>Der Bieter ist aufgefordert darzulegen, ob der geforderte IP-Streamingserver (Pos. 1.4ff) dahingehend ausgelegt ist, alle geforderten TV-Kanäle streamen zu können.</t>
    </r>
  </si>
  <si>
    <r>
      <rPr>
        <b/>
        <sz val="10"/>
        <rFont val="Arial"/>
        <family val="2"/>
      </rPr>
      <t xml:space="preserve">0 Punkte: </t>
    </r>
    <r>
      <rPr>
        <sz val="10"/>
        <rFont val="Arial"/>
        <family val="2"/>
      </rPr>
      <t xml:space="preserve">
nicht beantwortet/nicht prüfbar oder Mindestumfang ≥40 Free‑TV nicht erfüllt. 
</t>
    </r>
    <r>
      <rPr>
        <b/>
        <sz val="10"/>
        <rFont val="Arial"/>
        <family val="2"/>
      </rPr>
      <t xml:space="preserve">1 Punkt: </t>
    </r>
    <r>
      <rPr>
        <sz val="10"/>
        <rFont val="Arial"/>
        <family val="2"/>
      </rPr>
      <t xml:space="preserve">
teilweise erfüllt; Einspielung Mindestumfang (gem. Vorgabe Senderliste) nicht eindeutig belegt.
</t>
    </r>
    <r>
      <rPr>
        <b/>
        <sz val="10"/>
        <rFont val="Arial"/>
        <family val="2"/>
      </rPr>
      <t>2 Punkte:</t>
    </r>
    <r>
      <rPr>
        <sz val="10"/>
        <rFont val="Arial"/>
        <family val="2"/>
      </rPr>
      <t xml:space="preserve"> 
überwiegend erfüllt; ≥40 plausibel mit Senderliste, geringe Lücken.
</t>
    </r>
    <r>
      <rPr>
        <b/>
        <sz val="10"/>
        <rFont val="Arial"/>
        <family val="2"/>
      </rPr>
      <t xml:space="preserve">3 Punkte: </t>
    </r>
    <r>
      <rPr>
        <sz val="10"/>
        <rFont val="Arial"/>
        <family val="2"/>
      </rPr>
      <t xml:space="preserve">
vollständig erfüllt; Einspielung ≥40 eindeutig nachweisbar (gem. Vorgabe Senderliste) und plausibel beschrieben.</t>
    </r>
  </si>
  <si>
    <t>5.3</t>
  </si>
  <si>
    <r>
      <t xml:space="preserve">Einspielung Premium TV
</t>
    </r>
    <r>
      <rPr>
        <sz val="10"/>
        <color theme="1"/>
        <rFont val="Arial"/>
        <family val="2"/>
      </rPr>
      <t>Gemäß Anforderung der PKV muss für PKV-Patienten kostenfrei ein Premium TV-Mediencontent (wie z.B. SKky oder RTL+) gestreamt werden.
Mindestens 9 Premium-TV Programme müssen dabei eingespielt werden können.
Dieser Premiumcontent darf für GKV-Patienten nicht gleichermaßen kostenfrei zugänglich sein. Über das Content Management muss es in Verbindung mit entsprechenden Informationen aus dem KIS-System möglich sein, eine eindeutige Zuordnung der Inhalte zu gewährleisten.  
Der eigentliche Premium-TV Content selbst, wird über eine direkte vertragliche Vereinbarung zwischen dem AG und einem Drittanbieter  bereitgestellt und ist im Rahmen dieser Ausschreibung nicht mit einzukalkulieren.</t>
    </r>
  </si>
  <si>
    <t>5.4</t>
  </si>
  <si>
    <r>
      <t xml:space="preserve">Einspielung Hörfunkprogramme
</t>
    </r>
    <r>
      <rPr>
        <sz val="10"/>
        <color theme="1"/>
        <rFont val="Arial"/>
        <family val="2"/>
      </rPr>
      <t>Patient*innen sollen mind. Eine Auswahl von 50 Hörfunkprogrammen über das genutze Bedside-Terminal angeboten werden können.</t>
    </r>
    <r>
      <rPr>
        <b/>
        <u/>
        <sz val="10"/>
        <color theme="1"/>
        <rFont val="Arial"/>
        <family val="2"/>
      </rPr>
      <t xml:space="preserve">
</t>
    </r>
    <r>
      <rPr>
        <sz val="10"/>
        <color theme="1"/>
        <rFont val="Arial"/>
        <family val="2"/>
      </rPr>
      <t>Der Bieter ist aufgefordert darzulegen, ob der geforderte IP-Streamingserver (Pos. 1.4ff) dahingehend ausgelegt ist, in Summe die geforderte Anzahl an Hörfunkprogrammen streamen zu können.</t>
    </r>
  </si>
  <si>
    <r>
      <rPr>
        <b/>
        <sz val="10"/>
        <rFont val="Arial"/>
        <family val="2"/>
      </rPr>
      <t xml:space="preserve">0 Punkte: </t>
    </r>
    <r>
      <rPr>
        <sz val="10"/>
        <rFont val="Arial"/>
        <family val="2"/>
      </rPr>
      <t xml:space="preserve">
nicht beantwortet/nicht prüfbar oder Umfang/Einspielung nicht nachgewiesen. 
</t>
    </r>
    <r>
      <rPr>
        <b/>
        <sz val="10"/>
        <rFont val="Arial"/>
        <family val="2"/>
      </rPr>
      <t xml:space="preserve">1 Punkt: </t>
    </r>
    <r>
      <rPr>
        <sz val="10"/>
        <rFont val="Arial"/>
        <family val="2"/>
      </rPr>
      <t xml:space="preserve">
teilweise erfüllt; Programmliste/Belegung und/oder Umfang (50) nicht eindeutig belegt. 
</t>
    </r>
    <r>
      <rPr>
        <b/>
        <sz val="10"/>
        <rFont val="Arial"/>
        <family val="2"/>
      </rPr>
      <t>2 Punkte:</t>
    </r>
    <r>
      <rPr>
        <sz val="10"/>
        <rFont val="Arial"/>
        <family val="2"/>
      </rPr>
      <t xml:space="preserve"> 
überwiegend erfüllt; Umfang plausibel, Liste/Belegung vorhanden mit kleinen Lücken. 
</t>
    </r>
    <r>
      <rPr>
        <b/>
        <sz val="10"/>
        <rFont val="Arial"/>
        <family val="2"/>
      </rPr>
      <t>3 Punkte:</t>
    </r>
    <r>
      <rPr>
        <sz val="10"/>
        <rFont val="Arial"/>
        <family val="2"/>
      </rPr>
      <t xml:space="preserve"> 
vollständig erfüllt; Umfang (bis zu/mind. 50) und Programmliste/Belegung eindeutig nachweisbar.</t>
    </r>
  </si>
  <si>
    <t>5.5</t>
  </si>
  <si>
    <r>
      <rPr>
        <b/>
        <u/>
        <sz val="10"/>
        <color theme="1"/>
        <rFont val="Arial"/>
        <family val="2"/>
      </rPr>
      <t>Klinikbezogene Infothek</t>
    </r>
    <r>
      <rPr>
        <b/>
        <sz val="10"/>
        <color theme="1"/>
        <rFont val="Arial"/>
        <family val="2"/>
      </rPr>
      <t xml:space="preserve">
</t>
    </r>
    <r>
      <rPr>
        <sz val="10"/>
        <color theme="1"/>
        <rFont val="Arial"/>
        <family val="2"/>
      </rPr>
      <t>Über einen eigenen Menüpunkt der Infotainmentlösung sollen klinikspezifische Informa-tionen für Patient*innen zur Verfügung gestellt werden können. 
(1) Die entsprechenden Informationen sollen dazu über das Content Management-   
     System (CMS) der angebotenen Lösungsplattform bereitzustellen sein. 
(2) Die Informationsinhalte sollen durch klinikeigenes Personal in das System 
     einzubringen und zu aktivieren sein. Eine selbsterklärende und einfach zu 
     bedienende Administrationsoberfläche wird vorausgesetzt. 
(3) Das Informationsangebot soll aus allgemeinen (statischen und/oder tagesaktuellen) 
     Informationen aber auch individuellen stationsbezogenen Informationen in Form von 
     Text, Bild oder Filmdateien bestehen können.
(4) Aus diesem Grund soll die Multimedia- und Infotainmentlösung in der Lage sein, nach 
     Anmeldung der Patient*innen am jeweiligen Bedside-Terminal, einen entsprechenden 
     Bezug zur Station, in der er sich Patient*innen befinden, herstellen zu können. 
(5) Um beispielsweise stationsbezogene Inhalte im Bedarfsfall schnell anpassen zu  
     können, soll die Lösung mandantenfähig ausgelegt sein (siehe Anforderung Pos. 
     Content-Management-System.
(6) Für zeitlich begrenzte Informationsinhalte soll die Möglichkeit bestehen, die    
     Gültigkeitsdauer der betreffenden Information bereits mit deren Einbringung ins  
     System festzulegen. Die Aktivierung und Deaktivierung soll demzufolge automatisiert, 
     nach dem jeweils vorgegebenen Zeitplan, für die Informationsaussendung erfolgen.</t>
    </r>
  </si>
  <si>
    <r>
      <rPr>
        <b/>
        <sz val="10"/>
        <rFont val="Arial"/>
        <family val="2"/>
      </rPr>
      <t xml:space="preserve">0 Punkte: </t>
    </r>
    <r>
      <rPr>
        <sz val="10"/>
        <rFont val="Arial"/>
        <family val="2"/>
      </rPr>
      <t xml:space="preserve">
nicht beantwortet/nicht prüfbar oder wesentliche Anforderungen (CMS‑Pflege, Stationsbezug, Zeitsteuerung) nicht erfüllt. 
</t>
    </r>
    <r>
      <rPr>
        <b/>
        <sz val="10"/>
        <rFont val="Arial"/>
        <family val="2"/>
      </rPr>
      <t>1 Punkt:</t>
    </r>
    <r>
      <rPr>
        <sz val="10"/>
        <rFont val="Arial"/>
        <family val="2"/>
      </rPr>
      <t xml:space="preserve"> 
teilweise erfüllt; wesentliche Lücken (Admin/CMS, Stationsbezug, Mandantenfähigkeit oder Gültigkeitsdauer).
</t>
    </r>
    <r>
      <rPr>
        <b/>
        <sz val="10"/>
        <rFont val="Arial"/>
        <family val="2"/>
      </rPr>
      <t xml:space="preserve">2 Punkte: </t>
    </r>
    <r>
      <rPr>
        <sz val="10"/>
        <rFont val="Arial"/>
        <family val="2"/>
      </rPr>
      <t xml:space="preserve">
überwiegend erfüllt (mind. 4/6 Anforderungen plausibel); geringe Lücken/Nachweise teilweise.
</t>
    </r>
    <r>
      <rPr>
        <b/>
        <sz val="10"/>
        <rFont val="Arial"/>
        <family val="2"/>
      </rPr>
      <t>3 Punkte:</t>
    </r>
    <r>
      <rPr>
        <sz val="10"/>
        <rFont val="Arial"/>
        <family val="2"/>
      </rPr>
      <t xml:space="preserve"> 
vollständig erfüllt (6/6) und durch Unterlagen eindeutig nachweisbar; Darstellung sehr plausibel.</t>
    </r>
  </si>
  <si>
    <t>5.6ff</t>
  </si>
  <si>
    <r>
      <t xml:space="preserve">Mehrsprachige Bedienerführung
</t>
    </r>
    <r>
      <rPr>
        <u/>
        <sz val="10"/>
        <color theme="1"/>
        <rFont val="Arial"/>
        <family val="2"/>
      </rPr>
      <t>Zielsetzung</t>
    </r>
    <r>
      <rPr>
        <sz val="10"/>
        <color theme="1"/>
        <rFont val="Arial"/>
        <family val="2"/>
      </rPr>
      <t xml:space="preserve">
Die Multimedia- und Infotainmentplattform muss eine mehrsprachige Bedienerführung bereitstellen, um Patient*innen eine sichere und intuitive Nutzung unabhängig von ihrer Sprachkompetenz zu ermöglichen.
</t>
    </r>
    <r>
      <rPr>
        <u/>
        <sz val="10"/>
        <color theme="1"/>
        <rFont val="Arial"/>
        <family val="2"/>
      </rPr>
      <t>Mindestsprachen:</t>
    </r>
    <r>
      <rPr>
        <sz val="10"/>
        <color theme="1"/>
        <rFont val="Arial"/>
        <family val="2"/>
      </rPr>
      <t xml:space="preserve">
Die Plattform muss sämtliche relevanten Menüoberflächen mindestens in folgenden Sprachen bereitstellen:
(1) Deutsch (DE)
(2) Englisch (EN)
(3) Arabisch
(4) Türkisch (TR)
(5) Französisch (FR)
(6) Russisch (RU)
Diese Sprachen sind im Angebot inhaltlich und monetär vollständig einzukalkulieren.
</t>
    </r>
    <r>
      <rPr>
        <u/>
        <sz val="10"/>
        <color theme="1"/>
        <rFont val="Arial"/>
        <family val="2"/>
      </rPr>
      <t>Bewertungsgrundlage:</t>
    </r>
    <r>
      <rPr>
        <sz val="10"/>
        <color theme="1"/>
        <rFont val="Arial"/>
        <family val="2"/>
      </rPr>
      <t xml:space="preserve"> 
Maßgeblich ist die prüfbare Darstellung im Angebot/Fachkonzept, dass die Menüoberflächen neben Deutsch mindestens Englisch, Französisch und Russisch unterstützen; weitere Sprachen können zusätzlich bewertet werden.
Definition „bereitgestellte zusätzliche Sprache“ (für die Wertung): Eine zusätzliche Sprache zählt nur dann, wenn sie für die relevanten UI‑Elemente der Plattform (Menüs/Navigation, Systemdialoge/Hinweise, Fehlermeldungen, Hilfetexte der Plattform) vollständig verfügbar ist (nicht nur Teilbereiche oder Drittanbieter‑Webseiten).
</t>
    </r>
  </si>
  <si>
    <r>
      <rPr>
        <b/>
        <sz val="10"/>
        <rFont val="Arial"/>
        <family val="2"/>
      </rPr>
      <t>0 Punkte:</t>
    </r>
    <r>
      <rPr>
        <sz val="10"/>
        <rFont val="Arial"/>
        <family val="2"/>
      </rPr>
      <t xml:space="preserve">
Nicht beantwortet/nicht prüfbar oder Mindestanforderung nicht erfüllt
(Deutsch + Englisch + Französisch + Russisch nicht vollständig bereitgestellt bzw. nur teilweise/inkonsistent).
</t>
    </r>
    <r>
      <rPr>
        <b/>
        <sz val="10"/>
        <rFont val="Arial"/>
        <family val="2"/>
      </rPr>
      <t>1 Punkt:</t>
    </r>
    <r>
      <rPr>
        <sz val="10"/>
        <rFont val="Arial"/>
        <family val="2"/>
      </rPr>
      <t xml:space="preserve">
Teilweise erfüllt; Mindestsprachen nur eingeschränkt nutzbar.
Beispiele: eine oder mehrere Mindestsprachen fehlen; Übersetzungen nur in Teilmenüs; Sprachwechsel nicht nachvollziehbar beschrieben; wesentliche UI-Teile (z. B. Systemdialoge/Fehlermeldungen) nicht abgedeckt.
</t>
    </r>
    <r>
      <rPr>
        <b/>
        <sz val="10"/>
        <rFont val="Arial"/>
        <family val="2"/>
      </rPr>
      <t>2 Punkte:</t>
    </r>
    <r>
      <rPr>
        <sz val="10"/>
        <rFont val="Arial"/>
        <family val="2"/>
      </rPr>
      <t xml:space="preserve">
Vollständig erfüllt; Mindestsprachen vollständig &amp; prüfbar bereitgestellt:
Deutsch + Englisch + Französisch + Russisch sind für die relevanten Menüoberflächen/UI-Dialoge konsistent verfügbar,
Sprachauswahl/Sprachwechsel ist beschrieben und praxistauglich.
</t>
    </r>
    <r>
      <rPr>
        <b/>
        <sz val="10"/>
        <rFont val="Arial"/>
        <family val="2"/>
      </rPr>
      <t>3 Punkte:</t>
    </r>
    <r>
      <rPr>
        <sz val="10"/>
        <rFont val="Arial"/>
        <family val="2"/>
      </rPr>
      <t xml:space="preserve">
Über 2 Punkte hinaus: Zusätzlich zu den Mindestsprachen werden mind. 2 weitere Sprachen
vollständig &amp; prüfbar bereitgestellt (gem. Definition „bereitgestellte zusätzliche Sprache“).
Die zusätzlichen Sprachen sind im Angebot konkret benannt.</t>
    </r>
  </si>
  <si>
    <t>5.6.1</t>
  </si>
  <si>
    <r>
      <rPr>
        <u/>
        <sz val="10"/>
        <color theme="1"/>
        <rFont val="Arial"/>
        <family val="2"/>
      </rPr>
      <t>Umfang der Mehrsprachigkeit</t>
    </r>
    <r>
      <rPr>
        <sz val="10"/>
        <color theme="1"/>
        <rFont val="Arial"/>
        <family val="2"/>
      </rPr>
      <t xml:space="preserve">
Die Mehrsprachigkeit muss sich mindestens auf alle vom Auftragnehmer bereitgestellten, patientenseitigenBedienoberflächen und Systemdialoge erstrecken, insbesondere:
(1) Start-/Home-Menü, Navigations-/Menüstruktur
(2) Login-/Authentifizierungsdialoge (soweit vorhanden)
(3) Informations-/Hilfetexte der Plattform (systemseitig)
(4) Fehlermeldungen und systemseitige Status-/Hinweisdialoge
(5) Kernfunktionen der Plattform (z. B. Aufruf/Navigation der integrierten Dienste, 
     soweit durch die Plattformoberfläche gesteuert)
</t>
    </r>
    <r>
      <rPr>
        <u/>
        <sz val="10"/>
        <color theme="1"/>
        <rFont val="Arial"/>
        <family val="2"/>
      </rPr>
      <t>Abgrenzung:</t>
    </r>
    <r>
      <rPr>
        <sz val="10"/>
        <color theme="1"/>
        <rFont val="Arial"/>
        <family val="2"/>
      </rPr>
      <t xml:space="preserve">
Inhalte, die als externe Drittanwendung / Website / eingebetteter Webdienst eines Dritten bereitgestellt werden, unterliegen der Mehrsprachigkeitspflicht nur insoweit, wie diese Inhalte vom Drittanbieter bereitgestellt werden.
Die Plattform muss jedoch in jedem Fall eine konsistente, mehrsprachige Navigation/Umgebung (z. B. Zurück,
Hilfe/Info, Hinweise) gewährleisten.</t>
    </r>
  </si>
  <si>
    <t>5.7</t>
  </si>
  <si>
    <r>
      <rPr>
        <b/>
        <u/>
        <sz val="10"/>
        <color theme="1"/>
        <rFont val="Arial"/>
        <family val="2"/>
      </rPr>
      <t xml:space="preserve">Durchleitung frei verfügbarer Internetdienste und Mediatheken
</t>
    </r>
    <r>
      <rPr>
        <sz val="10"/>
        <color theme="1"/>
        <rFont val="Arial"/>
        <family val="2"/>
      </rPr>
      <t>Patient:innen soll der Zugriff auf im Internet frei verfügbare Dienste und Plattformen  möglich sein.
(1) Die tatsächliche Nutzung der hierzu bereitstehenden Internetbandbreite soll über 
     das Managementsystem in Echtzeit zu analysieren sein. 
(2) Datenströme aus dem Internet sollen  über eine Content-Filterung zu kontrollieren 
     sein. 
(3) Es soll  möglich sein, gezielt Einfluss auf die Durchleitung einzelner Anwendungen 
     und Protokolle zu nehmen. 
(4) Für den Fall, dass die notwendigen Bandbreitenressourcen für bestimmte Dienste 
     nicht zur Verfügung stehen oder durch höher priorisierte Anwendungen benötigt 
     werden, sollen die Bandbreiten für einzelne Dienste limitiert werden können. Hierzu 
     sollen bspw. einzelne HDTV-Streamingdienste von der Nutzung ausschließbar sein.
(5) Es soll die Möglichkeit bestehen, weitere Buttons zum direkten Aufruf dedizierter 
     URLs (z.B. zu You-Tube etc.) zu definieren und mit entsprechender Symbolik auf der 
     Bedienoberfläche des Patientendevice darzustellen.</t>
    </r>
  </si>
  <si>
    <r>
      <rPr>
        <b/>
        <sz val="10"/>
        <rFont val="Arial"/>
        <family val="2"/>
      </rPr>
      <t xml:space="preserve">0 Punkte: </t>
    </r>
    <r>
      <rPr>
        <sz val="10"/>
        <rFont val="Arial"/>
        <family val="2"/>
      </rPr>
      <t xml:space="preserve">
nicht beantwortet/nicht prüfbar oder zentrale Anforderungen (Analyse/Filter/Steuerung/Limitierung/URL‑Buttons) nicht erfüllt. 
</t>
    </r>
    <r>
      <rPr>
        <b/>
        <sz val="10"/>
        <rFont val="Arial"/>
        <family val="2"/>
      </rPr>
      <t>1 Punkt:</t>
    </r>
    <r>
      <rPr>
        <sz val="10"/>
        <rFont val="Arial"/>
        <family val="2"/>
      </rPr>
      <t xml:space="preserve"> 
teilweise erfüllt; wesentliche Funktionen/Nachweise fehlen; Darstellung überwiegend allgemein.
</t>
    </r>
    <r>
      <rPr>
        <b/>
        <sz val="10"/>
        <rFont val="Arial"/>
        <family val="2"/>
      </rPr>
      <t>2 Punkte:</t>
    </r>
    <r>
      <rPr>
        <sz val="10"/>
        <rFont val="Arial"/>
        <family val="2"/>
      </rPr>
      <t xml:space="preserve"> 
überwiegend erfüllt; mind. 4/5 Anforderungen plausibel; geringe Lücken/Nachweise teilweise.
</t>
    </r>
    <r>
      <rPr>
        <b/>
        <sz val="10"/>
        <rFont val="Arial"/>
        <family val="2"/>
      </rPr>
      <t xml:space="preserve">3 Punkte: </t>
    </r>
    <r>
      <rPr>
        <sz val="10"/>
        <rFont val="Arial"/>
        <family val="2"/>
      </rPr>
      <t xml:space="preserve">
vollständig erfüllt (5/5) und durch Unterlagen eindeutig nachweisbar; Darstellung sehr plausibel.</t>
    </r>
  </si>
  <si>
    <t>5.8</t>
  </si>
  <si>
    <r>
      <t xml:space="preserve">Integration E-Magazine, Ebooks &amp; Hörbücher 
</t>
    </r>
    <r>
      <rPr>
        <sz val="10"/>
        <color theme="1"/>
        <rFont val="Arial"/>
        <family val="2"/>
      </rPr>
      <t>Allen Patient*innen und Besucher*innen des Klinikums soll ein attraktives Angebot zur Auswahl von aktuellen e-Magazinen, Ebooks und Hörbüchern für unterschiedliche Altersgruppen (Kinder &amp; Er-wachsene) und Sprachen zur Verfügung gestellt werden.
Den entsprechenden Content wird der AG über einen Drittanbieter (bspw. ShareMaga-zines oder vergleichbar) direkt beziehen.
Alle Kosten, die zur Integration dieser Leistungsposition erforderlich sind (bspw. für Schnittstellen, Lizenzen, Workshops, Konfigurationsdienstleistungen etc.) sind in dieser Preisposition einzukalkulieren.</t>
    </r>
  </si>
  <si>
    <r>
      <rPr>
        <b/>
        <sz val="10"/>
        <rFont val="Arial"/>
        <family val="2"/>
      </rPr>
      <t xml:space="preserve">0 Punkte: </t>
    </r>
    <r>
      <rPr>
        <sz val="10"/>
        <rFont val="Arial"/>
        <family val="2"/>
      </rPr>
      <t xml:space="preserve">
nicht beantwortet/nicht prüfbar; Anforderungen nicht erfüllt
</t>
    </r>
    <r>
      <rPr>
        <b/>
        <sz val="10"/>
        <rFont val="Arial"/>
        <family val="2"/>
      </rPr>
      <t xml:space="preserve">3 Punkte: </t>
    </r>
    <r>
      <rPr>
        <sz val="10"/>
        <rFont val="Arial"/>
        <family val="2"/>
      </rPr>
      <t xml:space="preserve">
vollständig erfüllt</t>
    </r>
  </si>
  <si>
    <t>6</t>
  </si>
  <si>
    <t>Mehrwertdienste</t>
  </si>
  <si>
    <t>6.1ff</t>
  </si>
  <si>
    <r>
      <rPr>
        <b/>
        <u/>
        <sz val="10"/>
        <color theme="1"/>
        <rFont val="Arial"/>
        <family val="2"/>
      </rPr>
      <t xml:space="preserve">Patientenserviceruf (Benutzerlizenz)
</t>
    </r>
    <r>
      <rPr>
        <sz val="10"/>
        <color theme="1"/>
        <rFont val="Arial"/>
        <family val="2"/>
      </rPr>
      <t>Die zu integrierende Applikation eines Patientenservicerufes, soll die Kommunikation 
zwischen Patient:innen und Klinikpersonal optimieren, die Arbeitsabläufe im Klinikalltag effizienter gestalten und die Zufriedenheit der Patient*innen erhöhen.  Es soll eine klare Trennung zwischen pflegerischen und nicht-pflegerischen Anforderungen ermöglichen, um das Pflegepersonal zu entlasten und die Reaktionszeiten zu verkürzen. 
Die Applikation  soll es Patient*innen ermöglichen, nichtklinische Serviceanforderungen direkt vom Bedside Terminal sowie (falls bereitgestellt) über BYOD zu initiieren. 
Nachfolgende funktionalen Anforderungen werden gestellt:
Mit dem Angebot ist eine Konzeptbeschreibung einzureichen, die auf die gestellten Anforderungen gemäß nachfolgender Unterpositionen eingeht.
Die Bewertung der Pos. 6.1 (inkl. 6.1.1–6.1.5) erfolgt ausschließlich anhand der vom Bieter eingereichten Konzeptbeschreibung. Maßgeblich sind Vollständigkeit, Plausibilität und Prüfbarkeit der dargestellten Lösung zur Erfüllung der Anforderungen aus den Unterpositionen 6.1.1–6.1.5 (Nutzeroberfläche &amp; Auslösung, Authentifizierung &amp; Kontext, Rollenbasiertes Routing, Arbeitslisten &amp; Bearbeitung sowie Reporting &amp; KPIs).</t>
    </r>
  </si>
  <si>
    <r>
      <rPr>
        <b/>
        <sz val="10"/>
        <rFont val="Arial"/>
        <family val="2"/>
      </rPr>
      <t>0 Punkte:</t>
    </r>
    <r>
      <rPr>
        <sz val="10"/>
        <rFont val="Arial"/>
        <family val="2"/>
      </rPr>
      <t xml:space="preserve"> 
Nicht beantwortet/nicht prüfbar oder wesentliche Anforderungen aus 6.1.1–6.1.5 nicht erfüllt.
</t>
    </r>
    <r>
      <rPr>
        <b/>
        <sz val="10"/>
        <rFont val="Arial"/>
        <family val="2"/>
      </rPr>
      <t>1 Punkt:</t>
    </r>
    <r>
      <rPr>
        <sz val="10"/>
        <rFont val="Arial"/>
        <family val="2"/>
      </rPr>
      <t xml:space="preserve"> 
Teilweise erfüllt; Serviceruf grundsätzlich beschrieben, aber deutliche Lücken bei Routing/Arbeitsliste/Kontext/Reporting.
</t>
    </r>
    <r>
      <rPr>
        <b/>
        <sz val="10"/>
        <rFont val="Arial"/>
        <family val="2"/>
      </rPr>
      <t>2 Punkte:</t>
    </r>
    <r>
      <rPr>
        <sz val="10"/>
        <rFont val="Arial"/>
        <family val="2"/>
      </rPr>
      <t xml:space="preserve"> 
Überwiegend erfüllt; Anforderungen weitgehend plausibel, jedoch kleinere Lücken in Detailtiefe oder Nachweis.
</t>
    </r>
    <r>
      <rPr>
        <b/>
        <sz val="10"/>
        <rFont val="Arial"/>
        <family val="2"/>
      </rPr>
      <t xml:space="preserve">3 Punkte: </t>
    </r>
    <r>
      <rPr>
        <sz val="10"/>
        <rFont val="Arial"/>
        <family val="2"/>
      </rPr>
      <t xml:space="preserve">
Vollständig &amp; prüfbar; UI/Auslösung + Authentifizierungt + rollenbasiertes Routing + Arbeitslisten/Status + Reporting/KPIs schlüssig dargestellt.</t>
    </r>
  </si>
  <si>
    <t>6.1.1</t>
  </si>
  <si>
    <r>
      <rPr>
        <u/>
        <sz val="10"/>
        <color theme="1"/>
        <rFont val="Arial"/>
        <family val="2"/>
      </rPr>
      <t>Nutzeroberfläche &amp; Auslösung</t>
    </r>
    <r>
      <rPr>
        <sz val="10"/>
        <color theme="1"/>
        <rFont val="Arial"/>
        <family val="2"/>
      </rPr>
      <t xml:space="preserve">
(1) Über eine leicht verständliche, ikonografische Oberfläche sollen beliebig viele 
     und frei definierbare Servicerufe (z. B. „Getränkewünsche“, „Reinigung“, 
     „Rollstuhlanforderung etc.“) bereitzustellen sein. 
(2) Die Oberfläche soll altersgerecht, barrierearm und mehrsprachig gestaltbar 
     sein, im Einklang mit der geforderten Mehrsprachigkeit der Multimedia 
     Plattform. 
(3) Servicerufe sollen stations-/bettbezogen konfigurierbar sein (mandantenfähig 
     pro Station/Bereich). </t>
    </r>
  </si>
  <si>
    <t>6.1.2</t>
  </si>
  <si>
    <r>
      <rPr>
        <u/>
        <sz val="10"/>
        <color theme="1"/>
        <rFont val="Arial"/>
        <family val="2"/>
      </rPr>
      <t>Authentifizierung &amp; Kontext</t>
    </r>
    <r>
      <rPr>
        <b/>
        <sz val="10"/>
        <color theme="1"/>
        <rFont val="Arial"/>
        <family val="2"/>
      </rPr>
      <t xml:space="preserve">
</t>
    </r>
    <r>
      <rPr>
        <sz val="10"/>
        <color theme="1"/>
        <rFont val="Arial"/>
        <family val="2"/>
      </rPr>
      <t>(1)</t>
    </r>
    <r>
      <rPr>
        <b/>
        <sz val="10"/>
        <color theme="1"/>
        <rFont val="Arial"/>
        <family val="2"/>
      </rPr>
      <t xml:space="preserve"> </t>
    </r>
    <r>
      <rPr>
        <sz val="10"/>
        <color theme="1"/>
        <rFont val="Arial"/>
        <family val="2"/>
      </rPr>
      <t>Servicerufe sollen auf Wunsch identitäts- und bettbezogen ausgelöst werden 
     können (z. B. nach Anmeldung per Bar-/QR Code vom Patientenarmband), 
     damit Anliegen eindeutig zuordenbar sind.</t>
    </r>
  </si>
  <si>
    <t>6.1.3</t>
  </si>
  <si>
    <r>
      <rPr>
        <u/>
        <sz val="10"/>
        <color theme="1"/>
        <rFont val="Arial"/>
        <family val="2"/>
      </rPr>
      <t>Rollenbasiertes Routing</t>
    </r>
    <r>
      <rPr>
        <sz val="10"/>
        <color theme="1"/>
        <rFont val="Arial"/>
        <family val="2"/>
      </rPr>
      <t xml:space="preserve">
(1) Je nach Anliegen soll zwischen Empfängergruppen unterschieden werden 
     können (pflege-examiniert vs. nicht examiniert wie Housekeeping, 
     Haustechnik, Seelsorge etc.). 
(2) Mehrere Routingziele müssen konfigurierbar sein.
(3) Stations-/Bereichslogik: Ein identischer Service darf auf Station A an 
     Empfängergruppe X gehen, auf Station B an Empfängergruppe Y.</t>
    </r>
  </si>
  <si>
    <t>6.1.4</t>
  </si>
  <si>
    <r>
      <rPr>
        <u/>
        <sz val="10"/>
        <color theme="1"/>
        <rFont val="Arial"/>
        <family val="2"/>
      </rPr>
      <t>Arbeitslisten &amp; Bearbeitung</t>
    </r>
    <r>
      <rPr>
        <sz val="10"/>
        <color theme="1"/>
        <rFont val="Arial"/>
        <family val="2"/>
      </rPr>
      <t xml:space="preserve">
(1) Für definierte Empfängergruppen (z. B. Pflege, Service, Technik) soll eine 
     Arbeitsliste bereitstehen, in der Eingang, Annahme, in Bearbeitung, erledigt 
     abgebildet werden können; erledigte Vorgänge sind benutzerfreundlich zu 
     entfernen. 
(2) Priorisierung: Servicerufe sollen mit der Priorität „wichtig“ markierbar und in der 
     Arbeitsliste deutlich visualisiert sein; die Liste soll geräte- und 
     betriebssystemunabhängig verfügbar sein (Smartphone, Tablet, PC).
(3) Benachrichtigungskanäle: Neben der Anzeige in der Arbeitsliste soll die 
     Lösung konfigurierbare Benachrichtigungen per EMail bzw. 
     Kollaborationsplattform, Telefon/Pager-Integration unterstützen.  
(4) Gegenfragen vom Empfänger des Servicerufes an den Patient sollen per Chat-
     Funktionalität möglich sein.</t>
    </r>
  </si>
  <si>
    <t>6.1.5</t>
  </si>
  <si>
    <r>
      <rPr>
        <u/>
        <sz val="10"/>
        <color theme="1"/>
        <rFont val="Arial"/>
        <family val="2"/>
      </rPr>
      <t>Reporting &amp; KPIs</t>
    </r>
    <r>
      <rPr>
        <sz val="10"/>
        <color theme="1"/>
        <rFont val="Arial"/>
        <family val="2"/>
      </rPr>
      <t xml:space="preserve">
(1) Die Applikation soll bei Bedarf Standard-Kennzahlen bereitstellen können 
    (z. B. Zeit bis Annahme, Zeit bis Erledigung, Anteil priorisierter Anliegen, 
    Anzahl je Kategorie/Station). Die Kennzahlen sollen für das QM/Controlling 
    mind. Im CSV-Format bereitgestellt werden können. </t>
    </r>
  </si>
  <si>
    <t>6.2ff</t>
  </si>
  <si>
    <r>
      <t xml:space="preserve">Serviceangebot / Kioskservice
</t>
    </r>
    <r>
      <rPr>
        <sz val="10"/>
        <color theme="1"/>
        <rFont val="Arial"/>
        <family val="2"/>
      </rPr>
      <t xml:space="preserve">Für eine weitere Qualitätssteigerung im Patientenservice soll ein Kiosksystem im Rahmen der anzubietenden Lösungsplattform etabliert werden können. Über dieses Kiosksystem soll Patient*innen eine einfache und barrierefreie Zugangsmöglichkeit zu verschiedenen Waren- und Dienstleistungsangeboten des Klinikums ermöglicht werden.
Mit dem Angebot ist eine Konzeptbeschreibung einzureichen, die auf die gestellten Anforderungen gemäß nachfolgender Unterpositionen eingeht.
</t>
    </r>
    <r>
      <rPr>
        <u/>
        <sz val="10"/>
        <color theme="1"/>
        <rFont val="Arial"/>
        <family val="2"/>
      </rPr>
      <t xml:space="preserve">Bewertungsgrundlage
</t>
    </r>
    <r>
      <rPr>
        <sz val="10"/>
        <color theme="1"/>
        <rFont val="Arial"/>
        <family val="2"/>
      </rPr>
      <t xml:space="preserve">Die Bewertung der Pos. 6.2 (inkl. 6.2.1–6.2.4) erfolgt ausschließlich anhand der vom Bieter mit dem Angeboteingereichten Konzeptbeschreibung. Maßgeblich sind Vollständigkeit, Plausibilität und Prüfbarkeit der Darstellung
zur Erfüllung der Anforderungen aus den Unterpositionen 5.2.1–5.2.4 (Leistungsumfang/Integrationsfähigkeit, Nutzerführung/ Barierefreiheit, Bestellung/Zuordnung inkl. Weiterleitung/Status, sowie Bezahlung/Abrechnung über e‑Payment).
</t>
    </r>
  </si>
  <si>
    <r>
      <rPr>
        <b/>
        <sz val="10"/>
        <rFont val="Arial"/>
        <family val="2"/>
      </rPr>
      <t>0 Punkte:</t>
    </r>
    <r>
      <rPr>
        <sz val="10"/>
        <rFont val="Arial"/>
        <family val="2"/>
      </rPr>
      <t xml:space="preserve"> 
keine/ungenügende Konzeptbeschreibung bzw. nicht prüfbar; wesentliche Anforderungen 5.2/5.2.1–5.2.4 nicht adressiert.
</t>
    </r>
    <r>
      <rPr>
        <b/>
        <sz val="10"/>
        <rFont val="Arial"/>
        <family val="2"/>
      </rPr>
      <t xml:space="preserve">1 Punkt: </t>
    </r>
    <r>
      <rPr>
        <sz val="10"/>
        <rFont val="Arial"/>
        <family val="2"/>
      </rPr>
      <t xml:space="preserve">
Konzept vorhanden, aber nur teilweise; typischerweise ≤1/4 Unterpositionen nachvollziehbar; wesentliche Lücken.
</t>
    </r>
    <r>
      <rPr>
        <b/>
        <sz val="10"/>
        <rFont val="Arial"/>
        <family val="2"/>
      </rPr>
      <t>2 Punkte:</t>
    </r>
    <r>
      <rPr>
        <sz val="10"/>
        <rFont val="Arial"/>
        <family val="2"/>
      </rPr>
      <t xml:space="preserve"> 
überwiegend erfüllt; typischerweise ≥3/4 Unterpositionen plausibel; geringe Lücken/Detailtiefe.
</t>
    </r>
    <r>
      <rPr>
        <b/>
        <sz val="10"/>
        <rFont val="Arial"/>
        <family val="2"/>
      </rPr>
      <t>3 Punkte:</t>
    </r>
    <r>
      <rPr>
        <sz val="10"/>
        <rFont val="Arial"/>
        <family val="2"/>
      </rPr>
      <t xml:space="preserve"> 
vollständig erfüllt; 4/4 Unterpositionen konsistent &amp; prüfbar in der Konzeptbeschreibung abgedeckt; geringe Umsetzungsrisiken.</t>
    </r>
  </si>
  <si>
    <t>6.2.1</t>
  </si>
  <si>
    <r>
      <rPr>
        <u/>
        <sz val="10"/>
        <color theme="1"/>
        <rFont val="Arial"/>
        <family val="2"/>
      </rPr>
      <t>Leistungsumfang / Integrationsfähigkeit</t>
    </r>
    <r>
      <rPr>
        <sz val="10"/>
        <color theme="1"/>
        <rFont val="Arial"/>
        <family val="2"/>
      </rPr>
      <t xml:space="preserve">
(1) In die Kioskapplikation sollen sich Waren- und Dienstleistungsangebote 
     unterschiedlicher hausinterner Anbieter integrieren lassen (z. B. Kiosk, Friseur, 
     Cafeteria)
(2) Perspektivisch soll die Möglichkeit bestehen, auch externe Dienstleister 
     einzubinden (z. B. durch Anbindung/Kopplung externer Kiosksysteme).
(3) Die Katalogpflege soll über ein Rollen-/Rechtekonzept erfolgen können, damit 
     diverse Klinikmitarbeiter/Kioskbetreiber Produkte (Name, Preis, Beschreibung) 
     pflegen können.
(4) Eine Protokollierung der Bestellvorgänge (nur soweit für Nachvollziehbarkeit/ 
     Abrechnung erforderlich) soll möglich sein.
Die Lösungsansätze sind in der Konzeptbeschreibung darzulegen.</t>
    </r>
  </si>
  <si>
    <t>6.2.2</t>
  </si>
  <si>
    <r>
      <rPr>
        <u/>
        <sz val="10"/>
        <color theme="1"/>
        <rFont val="Arial"/>
        <family val="2"/>
      </rPr>
      <t>Nutzerführung / Barrierefreiheit</t>
    </r>
    <r>
      <rPr>
        <sz val="10"/>
        <color theme="1"/>
        <rFont val="Arial"/>
        <family val="2"/>
      </rPr>
      <t xml:space="preserve">
(1) Die Kioskapplikation soll eine barrierefreie Nutzung für Patient*innen 
     ermöglichen. 
(2) Die Bedienoberfläche soll eine intuitive Navigation unterstützen (z. B. 
     strukturierte Kategorien/Icons).
Die Lösungsansätze sind in der Konzeptbeschreibung darzulegen.</t>
    </r>
  </si>
  <si>
    <t>6.2.3</t>
  </si>
  <si>
    <r>
      <rPr>
        <u/>
        <sz val="10"/>
        <color theme="1"/>
        <rFont val="Arial"/>
        <family val="2"/>
      </rPr>
      <t>Bestellung / Zuordnung / Nachvollziehbarkeit</t>
    </r>
    <r>
      <rPr>
        <sz val="10"/>
        <color theme="1"/>
        <rFont val="Arial"/>
        <family val="2"/>
      </rPr>
      <t xml:space="preserve">
(1) Die Kioskapplikation soll gewährleisten, dass Bestellungen zweifelsfrei dem 
     jeweiligen Besteller mit Information zu Zimmer- und Bettangaben zuzuordnen 
     sind (z. B. über Patienten‑ID).
(2) Die Weiterleitung einer Bestellung an den jeweiligen anbietenden Dienstleister 
     soll mind. per E‑Mail erfolgen können. 
(3) Patient*innen soll einen Status angezeigt werden können (z. B. „bestellt / in 
     Bearbeitung / geliefert“
Die Lösungsansätze sind in der Konzeptbeschreibung darzulegen.</t>
    </r>
  </si>
  <si>
    <t>6.2.4</t>
  </si>
  <si>
    <r>
      <rPr>
        <u/>
        <sz val="10"/>
        <color theme="1"/>
        <rFont val="Arial"/>
        <family val="2"/>
      </rPr>
      <t>Bezahlung / Abrechnung</t>
    </r>
    <r>
      <rPr>
        <sz val="10"/>
        <color theme="1"/>
        <rFont val="Arial"/>
        <family val="2"/>
      </rPr>
      <t xml:space="preserve">
(1) Der Bezahlvorgang soll über das elektronische Bezahl- und 
     Abrechnungssystem (e‑Payment) der Multimedia-Plattform erfolgen (siehe 
     entsprechende Vorgaben zur Payment‑Position).
(2) Abrechnungen sollen diversen Buchungskreisen zugeordnet werden können 
     (Mandantenfähigkeit) 
(3) eine Waren-/ oder Dienstleistungszuordnung zu unterschiedlichen 
     Angebots-/Produktgruppen soll möglich sein.
(4) flexible Preisstrukturen mit patientenstatus‑basierten Preisen und 
     „VIP‑Level/Rabattstaffeln“ soll möglich sein.
Die Lösungsansätze sind in der Konzeptbeschreibung darzulegen.</t>
    </r>
  </si>
  <si>
    <t>6.3ff</t>
  </si>
  <si>
    <r>
      <t xml:space="preserve">Umfrage- und Beschwerdemanagement (Benutzerlizenz)
</t>
    </r>
    <r>
      <rPr>
        <u/>
        <sz val="10"/>
        <color theme="1"/>
        <rFont val="Arial"/>
        <family val="2"/>
      </rPr>
      <t>Zielsetzung</t>
    </r>
    <r>
      <rPr>
        <sz val="10"/>
        <color theme="1"/>
        <rFont val="Arial"/>
        <family val="2"/>
      </rPr>
      <t xml:space="preserve">
Zur effizienteren Datenerhebung, zur Erhöhung der Rücklaufquoten im Qualitäts-management sowie zur zeitnahen Reaktion auf Missstände während des Aufenthalts 
soll der Prozess für Patientenumfragen und Beschwerden digital über die Patientenendgeräte abgebildet werden. Patient*innen sollen anonym oder –
optional – unter Angabe ihrer Identität Feedback geben können; Ergebnisse sollen automatisiert auswertbar sein und Maßnahmen zeitnah unterstützen.
</t>
    </r>
    <r>
      <rPr>
        <u/>
        <sz val="10"/>
        <color theme="1"/>
        <rFont val="Arial"/>
        <family val="2"/>
      </rPr>
      <t>Lizenz-/Kalkulationsgrundlage</t>
    </r>
    <r>
      <rPr>
        <sz val="10"/>
        <color theme="1"/>
        <rFont val="Arial"/>
        <family val="2"/>
      </rPr>
      <t xml:space="preserve">
Die Leistung ist als Benutzerlizenz gemäß Preisblatt zu kalkulieren (Nutzungsumfang 
für Patient:innen im stationären Betrieb).
Alle zur Erbringung dieser Position erforderlichen Software-/Lizenzbestandteile und Basisfunktionen sind einzukalkulieren.
</t>
    </r>
    <r>
      <rPr>
        <u/>
        <sz val="10"/>
        <color theme="1"/>
        <rFont val="Arial"/>
        <family val="2"/>
      </rPr>
      <t>Nachweis im Angebot</t>
    </r>
    <r>
      <rPr>
        <sz val="10"/>
        <color theme="1"/>
        <rFont val="Arial"/>
        <family val="2"/>
      </rPr>
      <t xml:space="preserve">
Der Bieter reicht eine Konzeptbeschreibung ein, aus der mindestens hervorgeht:
  -  wie Fragebögen bereitgestellt/verwaltet werden,
  -  wie anonyme vs. personalisierte Befragungen umgesetzt werden,
  -  wie Auswertung, Datenbankübergabe und Reporting (stations-/themenbezogen, 
     E-Mail-Reports) erfolgen,
  -  wie das Beschwerdemanagement inkl. Meldewegen/Empfängern umgesetzt wird,
  -  wie Datenschutz/Anonymität und Berechtigungen gewährleistet werden. 
</t>
    </r>
    <r>
      <rPr>
        <b/>
        <u/>
        <sz val="10"/>
        <color theme="1"/>
        <rFont val="Arial"/>
        <family val="2"/>
      </rPr>
      <t xml:space="preserve">
</t>
    </r>
    <r>
      <rPr>
        <u/>
        <sz val="10"/>
        <color theme="1"/>
        <rFont val="Arial"/>
        <family val="2"/>
      </rPr>
      <t>Bewertungsgrundlage</t>
    </r>
    <r>
      <rPr>
        <sz val="10"/>
        <color theme="1"/>
        <rFont val="Arial"/>
        <family val="2"/>
      </rPr>
      <t xml:space="preserve">
Die Bewertung der Pos. 6.3 (inkl. 6.3.1–6.3.4) erfolgt ausschließlich anhand der vom Bieter mit dem Angebot eingereichten Konzeptbeschreibung. Maßgeblich sind Vollständigkeit, Plausibilität und Prüfbarkeit der Darstellung zur Erfüllung der Anforderungen aus den Unterpositionen 6.3.1–6.3.4:(Fragebögen &amp; Durchführung; anonym/personalisiert inkl. freiwilliger Identitätsangabe; automatisierte Auswertung/ Datenbankübergabe/Reports inkl. E-Mail-Versand; Beschwerdemanagement mit definierbaren Meldewegen und Empfängerstellen).</t>
    </r>
  </si>
  <si>
    <r>
      <rPr>
        <b/>
        <sz val="10"/>
        <rFont val="Arial"/>
        <family val="2"/>
      </rPr>
      <t>0 Punkte:</t>
    </r>
    <r>
      <rPr>
        <sz val="10"/>
        <rFont val="Arial"/>
        <family val="2"/>
      </rPr>
      <t xml:space="preserve"> 
nicht beantwortet/nicht prüfbar; wesentliche Anforderungen nicht erfüllt.
</t>
    </r>
    <r>
      <rPr>
        <b/>
        <sz val="10"/>
        <rFont val="Arial"/>
        <family val="2"/>
      </rPr>
      <t>1 Punkt:</t>
    </r>
    <r>
      <rPr>
        <sz val="10"/>
        <rFont val="Arial"/>
        <family val="2"/>
      </rPr>
      <t xml:space="preserve"> 
teilweise erfüllt; deutliche Lücken bei Funktionsumfang, Auswertung, Beschwerdeprozess oder Datenschutz.
</t>
    </r>
    <r>
      <rPr>
        <b/>
        <sz val="10"/>
        <rFont val="Arial"/>
        <family val="2"/>
      </rPr>
      <t xml:space="preserve">2 Punkte: </t>
    </r>
    <r>
      <rPr>
        <sz val="10"/>
        <rFont val="Arial"/>
        <family val="2"/>
      </rPr>
      <t xml:space="preserve">
überwiegend erfüllt; Anforderungen weitgehend plausibel beschrieben, geringe Lücken in Detailtiefe oder Nachweis.
</t>
    </r>
    <r>
      <rPr>
        <b/>
        <sz val="10"/>
        <rFont val="Arial"/>
        <family val="2"/>
      </rPr>
      <t xml:space="preserve">3 Punkte: </t>
    </r>
    <r>
      <rPr>
        <sz val="10"/>
        <rFont val="Arial"/>
        <family val="2"/>
      </rPr>
      <t xml:space="preserve">
vollständig erfüllt; alle Anforderungen konsistent, datenschutzkonform und prüfbar dargestellt.</t>
    </r>
  </si>
  <si>
    <t>6.3.1</t>
  </si>
  <si>
    <r>
      <rPr>
        <u/>
        <sz val="10"/>
        <color theme="1"/>
        <rFont val="Arial"/>
        <family val="2"/>
      </rPr>
      <t>Funktionsumfang Patientenumfragen</t>
    </r>
    <r>
      <rPr>
        <sz val="10"/>
        <color theme="1"/>
        <rFont val="Arial"/>
        <family val="2"/>
      </rPr>
      <t xml:space="preserve">
(1) Bereitstellung vordefinierter Fragebögen zu unterschiedlichen Fragestellungen 
     des Aufenthalts.
(2) Durchführung anonymisierter Patientenbefragungen mit der Möglichkeit einer 
     Identitätsangabe auf freiwilliger Basis.
(3) Durchführung personalisierter Patientenbefragungen (sofern vom AG 
     vorgesehen).
(4) Die Befragungen sollen über die Patientenendgeräte (Bedside-
     Terminals; ggf. BYOD, sofern vorgesehen) nutzbar sein. </t>
    </r>
  </si>
  <si>
    <t>6.3.2</t>
  </si>
  <si>
    <r>
      <rPr>
        <u/>
        <sz val="10"/>
        <color theme="1"/>
        <rFont val="Arial"/>
        <family val="2"/>
      </rPr>
      <t>Funktionsumfang Beschwerdemanagement</t>
    </r>
    <r>
      <rPr>
        <sz val="10"/>
        <color theme="1"/>
        <rFont val="Arial"/>
        <family val="2"/>
      </rPr>
      <t xml:space="preserve">
(1) Die Lösung muss zusätzlich geeignet sein, im Rahmen eines aktiven 
     Beschwerdemanagements eingesetzt zu werden.
(2) Beschwerden während des Aufenthalts sollen unmittelbar über definierbare 
     Meldewege an unterschiedliche Empfängerstellen (z. B. 
     Qualitäts-/Meinungsmanagement) übermittelt werden können.
Im Fachkonzept sind die unterstützten Meldewege und Empfängerkonzepte zu beschreiben.</t>
    </r>
  </si>
  <si>
    <t>6.3.3</t>
  </si>
  <si>
    <r>
      <rPr>
        <u/>
        <sz val="10"/>
        <color theme="1"/>
        <rFont val="Arial"/>
        <family val="2"/>
      </rPr>
      <t>Automatisierte Auswertung / Reporting</t>
    </r>
    <r>
      <rPr>
        <sz val="10"/>
        <color theme="1"/>
        <rFont val="Arial"/>
        <family val="2"/>
      </rPr>
      <t xml:space="preserve">
Über eine automatisierte Auswertung sollen Umfrageergebnisse:
(1) fortlaufend an eine zu definierende Datenbank des Auftraggebers übergeben 
     werden können,
(2) in spezifische Reports (z. B. stations- oder themenbezogen) zugeordnet 
     werden können,
(3) in Reports per E-Mail an definierte Empfänger übermittelt werden können.
Die erforderlichen Export-/Übergabeformate sowie Empfänger-/Verteilerlogiken sind im Fachkonzept darzustellen.</t>
    </r>
  </si>
  <si>
    <t>6.3.4</t>
  </si>
  <si>
    <r>
      <rPr>
        <u/>
        <sz val="10"/>
        <color theme="1"/>
        <rFont val="Arial"/>
        <family val="2"/>
      </rPr>
      <t>Datenschutz / Vertraulichkeit</t>
    </r>
    <r>
      <rPr>
        <sz val="10"/>
        <color theme="1"/>
        <rFont val="Arial"/>
        <family val="2"/>
      </rPr>
      <t xml:space="preserve">
(1) Bei anonymen Befragungen dürfen keine Identitätsdaten ohne freiwillige Angabe 
     verarbeitet werden.
(2) Bei optionaler Identitätsangabe ist die Freiwilligkeit in der Benutzerführung 
     eindeutig auszuweisen.
(3) Der Bieter stellt nachvollziehbar dar, wie Anonymität/Vertraulichkeit sowie 
     Zugriffs- und Berechtigungskonzepte im Auswertungsbereich umgesetzt 
     werden.</t>
    </r>
  </si>
  <si>
    <t>6.4ff</t>
  </si>
  <si>
    <r>
      <t xml:space="preserve">Raumautomation (Benutzerlizenz)
</t>
    </r>
    <r>
      <rPr>
        <sz val="10"/>
        <color theme="1"/>
        <rFont val="Arial"/>
        <family val="2"/>
      </rPr>
      <t xml:space="preserve">Der Auftraggeber beabsichtigt, Patient*innen – insbesondere in Wahlleistungsbereichen – eine komfortable Möglichkeit zur Steuerung ausgewählter Raumfunktionen über das am Bettenstellplatz bereitgestellte  Bedside‑Terminal zur Verfügung zu stellen. 
</t>
    </r>
    <r>
      <rPr>
        <u/>
        <sz val="10"/>
        <color theme="1"/>
        <rFont val="Arial"/>
        <family val="2"/>
      </rPr>
      <t>Preisstellung / Lizenzmodell“ (Userbezogene Lizenz)</t>
    </r>
    <r>
      <rPr>
        <sz val="10"/>
        <color theme="1"/>
        <rFont val="Arial"/>
        <family val="2"/>
      </rPr>
      <t xml:space="preserve">
Die Kalkulation der Raumautomation (Raumsteuerung) hat auf Basis einer nutzer-bezogenen Lizenz zu erfolgen. Als Nutzerlizenz gilt die Freischaltung der Raumsteuerungsfunktion für berechtigte Nutzer (Patient*innen) innerhalb
der Patientenmultimedialösung.
(1) Nutzerlizenz: 
     Der Bieter hat die Kosten je Nutzerlizenz für die Raumsteuerung auszuweisen 
     (gemäß Preisblatt als Einmalpreis „Kauf“ oder – sofern vorgesehen – als mtl. Preis
     im Subscription-/Service‑Modell).
(2) Keine Verlagerung in Pos. 2.4: 
     Nutzerbezogene Lizenzkosten der Raumsteuerung dürfen nicht in Pos. 2.4
     („Schnittstelle/Integration Gebäudeleittechnik“) enthalten sein; Pos. 2.4 umfasst 
     ausschließlich die zentrale Schnittstelle/Integrationskomponenten und 
     Implementierungsleistungen (siehe Abgrenzung dort).
(3) Transparenzpflicht: 
     Sofern das Lizenzmodell des Bieters eine Trennung zwischen zentraler Schnittstelle 
     und Nutzerlizenz nicht nativ vorsieht, hat der Bieter eine nachvollziehbare Aufteilung 
     vorzunehmen und die nutzerbezogenen Anteile vollständig Pos. 6.4 zuzuordnen.
</t>
    </r>
    <r>
      <rPr>
        <u/>
        <sz val="10"/>
        <color theme="1"/>
        <rFont val="Arial"/>
        <family val="2"/>
      </rPr>
      <t>Bewertungsgrundlage</t>
    </r>
    <r>
      <rPr>
        <sz val="10"/>
        <color theme="1"/>
        <rFont val="Arial"/>
        <family val="2"/>
      </rPr>
      <t xml:space="preserve">
Die Bewertung der Pos. 6.4 erfolgt ausschließlich anhand der vom Bieter mit dem Angebot eingereichten Konzeptbeschreibung. Maßgeblich sind Vollständigkeit, Plausibilität und Prüfbarkeit der dargestellten Lösung zur Erfüllung der Anforderungen dieser Position. Nicht bzw. nicht hinreichend beantwortete Inhalte können mit 0 Punkten bewertet werden.
</t>
    </r>
  </si>
  <si>
    <r>
      <rPr>
        <b/>
        <sz val="10"/>
        <rFont val="Arial"/>
        <family val="2"/>
      </rPr>
      <t xml:space="preserve">0 Punkte: </t>
    </r>
    <r>
      <rPr>
        <sz val="10"/>
        <rFont val="Arial"/>
        <family val="2"/>
      </rPr>
      <t xml:space="preserve">
nicht beantwortet/nicht prüfbar; wesentliche Anforderungen nicht erfüllt.
</t>
    </r>
    <r>
      <rPr>
        <b/>
        <sz val="10"/>
        <rFont val="Arial"/>
        <family val="2"/>
      </rPr>
      <t>1 Punkt:</t>
    </r>
    <r>
      <rPr>
        <sz val="10"/>
        <rFont val="Arial"/>
        <family val="2"/>
      </rPr>
      <t xml:space="preserve"> 
teilweise erfüllt; deutliche Lücken bei Funktionsumfang, Zuordnung/Zugriff oder Lizenzabgrenzung.
</t>
    </r>
    <r>
      <rPr>
        <b/>
        <sz val="10"/>
        <rFont val="Arial"/>
        <family val="2"/>
      </rPr>
      <t xml:space="preserve">2 Punkte: </t>
    </r>
    <r>
      <rPr>
        <sz val="10"/>
        <rFont val="Arial"/>
        <family val="2"/>
      </rPr>
      <t xml:space="preserve">
überwiegend erfüllt; Anforderungen weitgehend plausibel beschrieben, geringe Lücken in Detailtiefe oder Nachweis.
</t>
    </r>
    <r>
      <rPr>
        <b/>
        <sz val="10"/>
        <rFont val="Arial"/>
        <family val="2"/>
      </rPr>
      <t>3 Punkte:</t>
    </r>
    <r>
      <rPr>
        <sz val="10"/>
        <rFont val="Arial"/>
        <family val="2"/>
      </rPr>
      <t xml:space="preserve"> 
vollständig erfüllt; alle Anforderungen konsistent, sicher und prüfbar dargestellt.</t>
    </r>
  </si>
  <si>
    <t>6.4.1</t>
  </si>
  <si>
    <r>
      <rPr>
        <u/>
        <sz val="10"/>
        <color theme="1"/>
        <rFont val="Arial"/>
        <family val="2"/>
      </rPr>
      <t>Funktionsumfang (Mindestumfang)</t>
    </r>
    <r>
      <rPr>
        <sz val="10"/>
        <color theme="1"/>
        <rFont val="Arial"/>
        <family val="2"/>
      </rPr>
      <t xml:space="preserve">
Die Lösung muss – abhängig von der bauseits vorhandenen Gebäudeautomation – mindestens die folgenden Funktionen ermöglichen:
(1) Steuerung Jalousien / Beschattung
(2) Steuerung Licht (mindestens 3 separat schalt-/dimmbaren Lichtkreise, sofern 
     bauseits vorhanden)
(3) Steuerung Raumtemperatur (Sollwertverstellung im zulässigen Rahmen / 
     gemäß AG‑Vorgaben)
(4) Es muss in jeder Situation sicher gewährleistet sein, dass ein Patientendevice 
     ausschließlich die Raumfunktionen des zugeordneten Raums (bzw. des 
     zugeordneten Bettenstellplatzes) steuern kann.
(5) Zugriff auf die Raumsteuerung darf nur für berechtigte Nutzer (z. B. nach    
     Patientenlogin) erfolgen können. </t>
    </r>
  </si>
  <si>
    <t>7</t>
  </si>
  <si>
    <t>7.1ff</t>
  </si>
  <si>
    <r>
      <rPr>
        <b/>
        <sz val="10"/>
        <color theme="1"/>
        <rFont val="Arial"/>
        <family val="2"/>
      </rPr>
      <t>Allgemeine Implementierungsdienstleistungen</t>
    </r>
    <r>
      <rPr>
        <sz val="10"/>
        <color theme="1"/>
        <rFont val="Arial"/>
        <family val="2"/>
      </rPr>
      <t xml:space="preserve">
</t>
    </r>
    <r>
      <rPr>
        <u/>
        <sz val="10"/>
        <color theme="1"/>
        <rFont val="Arial"/>
        <family val="2"/>
      </rPr>
      <t>Grundsatz/Geltungsbereich</t>
    </r>
    <r>
      <rPr>
        <sz val="10"/>
        <color theme="1"/>
        <rFont val="Arial"/>
        <family val="2"/>
      </rPr>
      <t xml:space="preserve">
Die nachfolgend beschriebenen allgemeinen Implementierungsdienstleistungen sind als
Nebenleistungen für die Umsetzung der in diesem Leistungsverzeichnis geforderten
System- und Dienstkomponenten zu erbringen. Sie gelten für alle Umsetzungs-leistungen, soweit diese nicht in nachfolgenden Positionen ausdrücklich abweichend geregelt sind (z. B. Projektleitung gem. Pos. 7.2, Schulungen gem.
Pos. 7.2, Schulungen gem. Pos. 7.3, Dokumentation gem. Pos. 7.4).
</t>
    </r>
    <r>
      <rPr>
        <u/>
        <sz val="10"/>
        <color theme="1"/>
        <rFont val="Arial"/>
        <family val="2"/>
      </rPr>
      <t>Beistellungen / Mitwirkungen des Auftraggebers</t>
    </r>
    <r>
      <rPr>
        <sz val="10"/>
        <color theme="1"/>
        <rFont val="Arial"/>
        <family val="2"/>
      </rPr>
      <t xml:space="preserve">
Der Auftraggeber stellt – soweit zur Leistungserbringung erforderlich – insbesondere bereit:
   - Zugriffsmöglichkeiten und Arbeitsfreigaben (z. B. Zutritt Technikräume, Begleitung),
   - bauseitige Netzwerkbereitstellung  (physische Ports, VLAN/Adressräume,       
     DNS/DHCP, ggf. Proxy, Firewall-Regelwerk/Freigaben) nach abgestimmtem Konzept
   - benannte Ansprechpartner für IT/Netzwerk/Datenschutz/Medizintechnik sowie
     erforderliche Informationen (z. B. Namenskonventionen, Stations-/ Bereichs-
     strukturen).
</t>
    </r>
    <r>
      <rPr>
        <u/>
        <sz val="10"/>
        <color theme="1"/>
        <rFont val="Arial"/>
        <family val="2"/>
      </rPr>
      <t>Preisstellung / Vergütung</t>
    </r>
    <r>
      <rPr>
        <sz val="10"/>
        <color theme="1"/>
        <rFont val="Arial"/>
        <family val="2"/>
      </rPr>
      <t xml:space="preserve">
Die Leistungen nach Pos. 7.1 sind als Nebenleistungen in den jeweiligen Einheitspreisen/Einzelpreisen der Implementierungspositionen einzukalkulieren und werden nicht gesondert vergütet. Hiervon unberührt bleiben ausdrücklich separat bepreiste Leistungen (z. B. Pos. 7.2).
</t>
    </r>
    <r>
      <rPr>
        <u/>
        <sz val="10"/>
        <color theme="1"/>
        <rFont val="Arial"/>
        <family val="2"/>
      </rPr>
      <t>Enthaltene Leistungen (Nebenleistungen)</t>
    </r>
    <r>
      <rPr>
        <sz val="10"/>
        <color theme="1"/>
        <rFont val="Arial"/>
        <family val="2"/>
      </rPr>
      <t xml:space="preserve">
Der Auftragnehmer hat – soweit für die funktionsfähige Bereitstellung erforderlich
insbesondere nachfolgend aufgeführten Leistungen (7.1.1 - 7.1.5) zu erbringen:
</t>
    </r>
  </si>
  <si>
    <t>7.1.1</t>
  </si>
  <si>
    <r>
      <rPr>
        <u/>
        <sz val="10"/>
        <color theme="1"/>
        <rFont val="Arial"/>
        <family val="2"/>
      </rPr>
      <t>Abstimmung &amp; Arbeitsvorbereitung (ohne Projektsteuerung)</t>
    </r>
    <r>
      <rPr>
        <sz val="10"/>
        <color theme="1"/>
        <rFont val="Arial"/>
        <family val="2"/>
      </rPr>
      <t xml:space="preserve">
(1) Termin- und Ablaufabstimmung für Installations-, Test- und 
     Inbetriebnahmefenster mit den benannten Ansprechpartnern des Auftraggebers,
(2) Koordination erforderlicher Abhängigkeiten (z. B. Zugänge, Wartungsfenster,
     Freigaben für Umschaltungen), soweit diese unmittelbar für die 
     Umsetzung notwendig sind.</t>
    </r>
  </si>
  <si>
    <t>7.1.2</t>
  </si>
  <si>
    <r>
      <rPr>
        <u/>
        <sz val="10"/>
        <color theme="1"/>
        <rFont val="Arial"/>
        <family val="2"/>
      </rPr>
      <t>Installation, Konfiguration, Inbetriebnahme (technische Umsetzung)</t>
    </r>
    <r>
      <rPr>
        <sz val="10"/>
        <color theme="1"/>
        <rFont val="Arial"/>
        <family val="2"/>
      </rPr>
      <t xml:space="preserve">
(1) Installation, Grundkonfiguration und Inbetriebnahme aller vom Auftragnehmer
     bereitgestellten Komponenten (Hardware/Software/Appliances/Services), 
     soweit Bestandteil der beauftragten Leistung,
(2) Herstellung aller notwendigen internen Verbindungen zwischen den zentralen
     Komponenten sowie Anbindung an die bauseitige Netzwerk-/System- 
     infrastruktur des Auftraggebers (z. B. VLAN/Netzsegment, IP-Adressierung, 
     DNS/DHCP, Proxy, Firewall-Freigaben).
(3) Parametrierung/Konfiguration der Lösung gemäß den abgestimmten Vorgaben
     (z. B. Rollen-/Rechte, Profile, Stationen/Bereiche, Basisparameter), soweit zur
     Betriebsaufnahme erforderlich.</t>
    </r>
  </si>
  <si>
    <t>7.1.3</t>
  </si>
  <si>
    <r>
      <rPr>
        <u/>
        <sz val="10"/>
        <color theme="1"/>
        <rFont val="Arial"/>
        <family val="2"/>
      </rPr>
      <t xml:space="preserve">Tests &amp; Funktionsnachweis </t>
    </r>
    <r>
      <rPr>
        <sz val="10"/>
        <color theme="1"/>
        <rFont val="Arial"/>
        <family val="2"/>
      </rPr>
      <t xml:space="preserve">
(1) Durchführung einer technischen Funktionsprüfung („Smoke Test“) je installierter
     Komponente sowie einer Integrationsprüfung der wesentlichen Kommuni-   
     kationsbeziehungen,
(2) Unterstützung des Auftraggebers bei vereinbarten Abnahme-/Inbetriebnahme- 
     tests (Vorbereitung, Begleitung, Fehleranalyse), soweit diese Tests Bestandteil 
     des vereinbarten Inbetriebnahmevorgehens sind.</t>
    </r>
  </si>
  <si>
    <t>7.1.4</t>
  </si>
  <si>
    <r>
      <rPr>
        <u/>
        <sz val="10"/>
        <color theme="1"/>
        <rFont val="Arial"/>
        <family val="2"/>
      </rPr>
      <t>Kennzeichnung / Beschriftung</t>
    </r>
    <r>
      <rPr>
        <sz val="10"/>
        <color theme="1"/>
        <rFont val="Arial"/>
        <family val="2"/>
      </rPr>
      <t xml:space="preserve">
(1)  Eindeutige Kennzeichnung/Beschriftung der durch den Auftragnehmer  
      bereitgestellten Systemkomponenten und deren Teileinheiten, soweit physisch 
      möglich und sinnvoll, inkl. Zuordnung zu Standort/Raum/Schrank/
      Komponente.
      Die Kennzeichnung hat dauerhaft, wisch- und abriebfest zu erfolgen 
      (z. B. durch geeignete Etiketten-/Beschriftungslösungen). Das konkrete 
      Schema (z. B. Namenskonvention) wird vor Ort mit dem Auftraggeber 
      abgestimmt und dokumentiert.</t>
    </r>
  </si>
  <si>
    <t>7.1.5</t>
  </si>
  <si>
    <r>
      <rPr>
        <u/>
        <sz val="10"/>
        <color theme="1"/>
        <rFont val="Arial"/>
        <family val="2"/>
      </rPr>
      <t>Übergabe der technischen Basisinformationen</t>
    </r>
    <r>
      <rPr>
        <sz val="10"/>
        <color theme="1"/>
        <rFont val="Arial"/>
        <family val="2"/>
      </rPr>
      <t xml:space="preserve">
(1) Übergabe der für den Betrieb notwendigen Basisinformationen (z. B. As-built-
     Übersicht der installierten Komponenten, IP-/Hostnamenliste, verwendete 
     Ports/Protokolle,Schnittstellenübersicht), soweit nicht bereits vollständig in 
     Pos. 7.4 geregelt.</t>
    </r>
  </si>
  <si>
    <t>7.2ff</t>
  </si>
  <si>
    <r>
      <t xml:space="preserve">Projektleitung
</t>
    </r>
    <r>
      <rPr>
        <sz val="10"/>
        <color theme="1"/>
        <rFont val="Arial"/>
        <family val="2"/>
      </rPr>
      <t>Der Auftragnehmer (AN) benennt dem Auftraggeber (AG) spätestens vor Beginn der Leistungserbringung schriftlich eine Projektleitung als zentralen Ansprechpartner für die Projektdurchführung. Der/die Projektleiter*in gilt – nach Zustimmung des AG – als bevollmächtigt, alle Erklärungen abzugeben und entgegenzunehmen, die die Durchführung des Projekts betreffen.
Ein Wechsel der Projektleitung soll während der Projektlaufzeit nicht erfolgen. Ein Austausch ist nur aus wichtigem Grund (z. B. Kündigung, längere Krankheit) zulässig; in diesem Fall ist ein gleichwertiger Ersatz zu benennen und dem AG zur Zustimmung vorzulegen.
Die Leistungen der Projektleitung werden nach tatsächlich erbrachten Personentagen (PT) abgerechnet.
1 Personentag (PT) = 8 Stunden netto Arbeitszeit.
Angefangene Stunden werden anteilig abgerechnet (z. B. 1 Stunde = 0,125 PT), sofern keine abweichende Regelung vereinbart wird.
Personentage können vor Ort oder remote erbracht werden (nach Abstimmung mit dem AG, abhängig vom Projektfortschritt/Leistungsbedarf).
Reise‑/Nebenkosten sind – sofern relevant – im Angebot transparent auszuweisen (z. B. separat nach Aufwand/Nachweis) und werden nur erstattet, wenn dies vertraglich vereinbart ist.
Die Projektleitung erbringt insbesondere nachfolgend aufgeführte Leistungen:</t>
    </r>
  </si>
  <si>
    <t>7.2.1</t>
  </si>
  <si>
    <r>
      <rPr>
        <u/>
        <sz val="10"/>
        <color theme="1"/>
        <rFont val="Arial"/>
        <family val="2"/>
      </rPr>
      <t>Projektorganisation &amp; Planung</t>
    </r>
    <r>
      <rPr>
        <sz val="10"/>
        <color theme="1"/>
        <rFont val="Arial"/>
        <family val="2"/>
      </rPr>
      <t xml:space="preserve">
(1) Erstellung und Pflege eines Projekt- und Meilensteinplans (inkl. 
     Abhängigkeiten, Deliverables, Terminrahmen)
(2) Ressourcen‑ und Einsatzplanung (AN‑Ressourcen inkl. 
     Subunternehmer/Partner, sofern eingesetzt)
(3) Festlegung von Kommunikations-, Meeting- und Eskalationswegen (inkl. 
     Rollen/Verantwortlichkeiten)</t>
    </r>
  </si>
  <si>
    <t>7.2.2</t>
  </si>
  <si>
    <r>
      <rPr>
        <u/>
        <sz val="10"/>
        <color theme="1"/>
        <rFont val="Arial"/>
        <family val="2"/>
      </rPr>
      <t>Projektsteuerung &amp; Koordination</t>
    </r>
    <r>
      <rPr>
        <sz val="10"/>
        <color theme="1"/>
        <rFont val="Arial"/>
        <family val="2"/>
      </rPr>
      <t xml:space="preserve">
(1) Gesamtkoordination der Projektaktivitäten (Zeit / Termine / Kosten / Umfang)
(2) Steuerung der Arbeitspakete inkl. Maßnahmen‑/To‑Do‑Liste, Nachverfolgung 
     offener Punkte
(3) Koordination der Schnittstellen zu AG‑Beteiligten (IT, Medizintechnik, 
     Pflege/Service, Datenschutz/ISB etc.)
(4) Koordination von Tests, Pilotierung, Rollout und Inbetriebnahme 
     (Planung/Abstimmung)</t>
    </r>
  </si>
  <si>
    <t>7.2.3</t>
  </si>
  <si>
    <r>
      <rPr>
        <u/>
        <sz val="10"/>
        <color theme="1"/>
        <rFont val="Arial"/>
        <family val="2"/>
      </rPr>
      <t>Qualität, Risiken, Changes</t>
    </r>
    <r>
      <rPr>
        <sz val="10"/>
        <color theme="1"/>
        <rFont val="Arial"/>
        <family val="2"/>
      </rPr>
      <t xml:space="preserve">
(1) Risikomanagement (Risikoliste, Bewertung, Maßnahmen)
(2) Issue-/Problemlog inkl. Nachverfolgung und Eskalation
(3) Change-/Scope‑Management (Änderungen dokumentieren, bewerten, zur 
     Entscheidung vorlegen)
(4) Sicherstellung der Einhaltung vereinbarter technischer und organisatorischer 
     Vorgaben im Projekt</t>
    </r>
  </si>
  <si>
    <t>7.2.4</t>
  </si>
  <si>
    <r>
      <rPr>
        <u/>
        <sz val="10"/>
        <color theme="1"/>
        <rFont val="Arial"/>
        <family val="2"/>
      </rPr>
      <t>Statuskommunikation &amp; Reporting</t>
    </r>
    <r>
      <rPr>
        <sz val="10"/>
        <color theme="1"/>
        <rFont val="Arial"/>
        <family val="2"/>
      </rPr>
      <t xml:space="preserve">
(1) Regelmäßiges Statusreporting (z. B. Ampelstatus, Fortschritt, Risiken
     Entscheidungen, nächste Schritte)
(2) Vorbereitung, Durchführung und Nachbereitung von 
     Regelmeetings/Steuerungsrunden inkl. Protokoll und Maßnahmen</t>
    </r>
  </si>
  <si>
    <t>7.2.5</t>
  </si>
  <si>
    <r>
      <rPr>
        <u/>
        <sz val="10"/>
        <color theme="1"/>
        <rFont val="Arial"/>
        <family val="2"/>
      </rPr>
      <t>Abnahme &amp; Übergabe</t>
    </r>
    <r>
      <rPr>
        <sz val="10"/>
        <color theme="1"/>
        <rFont val="Arial"/>
        <family val="2"/>
      </rPr>
      <t xml:space="preserve">
(1) Unterstützung bei Abnahmeplanung, Abnahmekriterien/Checklisten 
(2) Mängelmanagement bis Abnahme
(3) Übergabe an Betrieb/Service (z. B. Übergabemeeting, Vollständigkeitscheck, 
     Übergabe relevanter Projektartefakte)
Die Aufgaben der Projektleitung enden grundsätzlich mit Abnahme und Projektabschluss (bzw. definierter Übergabephase).</t>
    </r>
  </si>
  <si>
    <t>7.3ff</t>
  </si>
  <si>
    <r>
      <rPr>
        <b/>
        <sz val="10"/>
        <color theme="1"/>
        <rFont val="Arial"/>
        <family val="2"/>
      </rPr>
      <t xml:space="preserve">Schulungen
</t>
    </r>
    <r>
      <rPr>
        <u/>
        <sz val="10"/>
        <color theme="1"/>
        <rFont val="Arial"/>
        <family val="2"/>
      </rPr>
      <t>Zielsetzung</t>
    </r>
    <r>
      <rPr>
        <sz val="10"/>
        <color theme="1"/>
        <rFont val="Arial"/>
        <family val="2"/>
      </rPr>
      <t xml:space="preserve">
Der Auftragnehmer (AN) hat ein Schulungspaket bereitzustellen, das die jeweils
betroffenen Personenkreise des Auftraggebers (AG) in die effektive und sichere
Handhabung der gelieferten Komponenten, Applikationen und Administrationsoberflächen
einweist und den Wissenstransfer in den Regelbetrieb sicherstellt.
Der Umfang und die Detailinhalte der Schulungen sind nach Zuschlag mit dem AG
abzustimmen; der AN hat jedoch bereits mit Angebotsabgabe einen ersten Vorschlag
für ein Schulungskonzept vorzulegen, aus dem die zu erwartenden Schulungsaufwände ableitbar sind.
</t>
    </r>
    <r>
      <rPr>
        <u/>
        <sz val="10"/>
        <color theme="1"/>
        <rFont val="Arial"/>
        <family val="2"/>
      </rPr>
      <t>Preisstellung / Abrechnung (Personentag)</t>
    </r>
    <r>
      <rPr>
        <sz val="10"/>
        <color theme="1"/>
        <rFont val="Arial"/>
        <family val="2"/>
      </rPr>
      <t xml:space="preserve">
(1) Schulungen werden nach tatsächlich erbrachten Personentagen (PT) des Trainers 
     abgerechnet.
     1 PT = 8 Stunden netto. Angefangene Stunden werden anteilig abgerechnet.
(2) Der AN hat mindestens einen Tagessatz (PT) für Schulungen auszuweisen; optional 
     kann ergänzend ein Stundensatz ausgewiesen werden (sofern im Preisblatt 
     vorgesehen).
(3) Reise- und Nebenkosten sind – sofern nicht im Tagessatz enthalten – im Angebot 
     transparent gesondert auszuweisen und werden nur nach vertraglicher Regelung 
     erstattet.
Das Schulungspaket muss insbesondere nachfolgend aufgeführte Leistungen berücksichtigen:
</t>
    </r>
  </si>
  <si>
    <t>7.3.1</t>
  </si>
  <si>
    <r>
      <rPr>
        <u/>
        <sz val="10"/>
        <color theme="1"/>
        <rFont val="Arial"/>
        <family val="2"/>
      </rPr>
      <t>Zielgruppen / Schulungsrollen (mindestens)</t>
    </r>
    <r>
      <rPr>
        <sz val="10"/>
        <color theme="1"/>
        <rFont val="Arial"/>
        <family val="2"/>
      </rPr>
      <t xml:space="preserve">
Das Schulungskonzept muss – soweit im Projekt relevant – mindestens folgende
Nutzerprofile berücksichtigen:
a) Administratoren / Systemverantwortliche (z. B.System-/Mandanten-   
    konfiguration, Rollen/Rechte),
b) Operativer Support / Key-User (z. B. Fehlerbilder, Workarounds, 
    Eskalationswege),
c) Content-/Fachadministration (z. B. Inhalte/Seitenpflege im CMS, 
    Profil-/Stationslogik),
d) Weitere Nutzergruppen nach Bedarf (z. B. Servicekräfte, Stations-Key-User).</t>
    </r>
  </si>
  <si>
    <t>7.3.2</t>
  </si>
  <si>
    <r>
      <rPr>
        <u/>
        <sz val="10"/>
        <color theme="1"/>
        <rFont val="Arial"/>
        <family val="2"/>
      </rPr>
      <t>Inhalte (Mindestumfang, soweit lösungsrelevant)</t>
    </r>
    <r>
      <rPr>
        <sz val="10"/>
        <color theme="1"/>
        <rFont val="Arial"/>
        <family val="2"/>
      </rPr>
      <t xml:space="preserve">
Der AN hat die Schulungsinhalte rollenbasiert aufzubauen und mindestens abzudecken:
a) Systemüberblick und Bedienlogik,
b) Administration/Konfiguration (rollenabhängig),
c) Support &amp; Fehlerbehebung inkl. Eskalations- und Kommunikationswegen, 
d) Betriebseinführung/Go-live-relevante Aufgaben (z. B. typische Start-/Restart-
    Prozeduren),
e) Hinweise zu Datenschutz/Informationssicherheit im Bedien- und Betriebsablauf 
    (rollenabhängig).</t>
    </r>
  </si>
  <si>
    <t>7.3.3</t>
  </si>
  <si>
    <r>
      <rPr>
        <u/>
        <sz val="10"/>
        <color theme="1"/>
        <rFont val="Arial"/>
        <family val="2"/>
      </rPr>
      <t>Schulungsformate / Durchführung</t>
    </r>
    <r>
      <rPr>
        <sz val="10"/>
        <color theme="1"/>
        <rFont val="Arial"/>
        <family val="2"/>
      </rPr>
      <t xml:space="preserve">
(1) Schulungen können als Online-Schulung und/oder als Präsenzschulung 
     durchgeführt werden. Online-Schulungen werden – soweit zweckmäßig – 
     präferiert; Ort und Zeit von Präsenzschulungen bestimmt der AG. 
(2) Schulungen sind grundsätzlich für Mitarbeiter des AG in betriebseigenen 
     Räumen bzw. in den durch den AG vorgegebenen Online-Tools durchzuführen.
(3) Die Schulungssprache ist Deutsch; sofern für das Projekt erforderlich, sind
     weitere Sprachen im Angebot optional auszuweisen.</t>
    </r>
  </si>
  <si>
    <t>7.3.4</t>
  </si>
  <si>
    <r>
      <rPr>
        <u/>
        <sz val="10"/>
        <color theme="1"/>
        <rFont val="Arial"/>
        <family val="2"/>
      </rPr>
      <t>Schulungsunterlagen / Nachweise / Ergebnis</t>
    </r>
    <r>
      <rPr>
        <sz val="10"/>
        <color theme="1"/>
        <rFont val="Arial"/>
        <family val="2"/>
      </rPr>
      <t xml:space="preserve">
(1) Der AN stellt geeignete Schulungsunterlagen bereit (z. B. Präsentation, 
     Handouts, Kurzanleitungen).
(2) Der AN dokumentiert die durchgeführten Schulungen (z. B. Agenda, 
     Teilnehmerliste, Datum/Format).
(3) Optional können Schulungsinhalte in Form von Tutorials/Schulungsvideos 
     bereitgestellt werden, sofern der AN dies anbietet.
</t>
    </r>
  </si>
  <si>
    <t>7.4</t>
  </si>
  <si>
    <r>
      <rPr>
        <b/>
        <sz val="10"/>
        <color theme="1"/>
        <rFont val="Arial"/>
        <family val="2"/>
      </rPr>
      <t xml:space="preserve">Systemdokumentation &amp; Betriebshandbuch </t>
    </r>
    <r>
      <rPr>
        <sz val="10"/>
        <color theme="1"/>
        <rFont val="Arial"/>
        <family val="2"/>
      </rPr>
      <t xml:space="preserve">
Grundsätzlich wird eine komplette Dokumentation über alle Komponenten, Applikationen und Standorte im Rahmen eines detaillierten Betriebshandbuches gefordert. 
Die Dokumentation muss alle eingesetzten zentralen und peripheren Komponenten der durch den Bieter angebotenen Lösung umfassen.
Alle Maßnahmen (auch vorbeugende), die für einen regulären Betrieb der Lösung durchzuführen sind, müssen im Betriebshandbuch beschrieben sein. 
Das Betriebshandbuch ist übersichtlich in einzelne Kapitel, mindestens gem. nachfolgendem Beispiel zu gliedern.
   -   Systembeschreibungen
   -   Ausfallkonzepte
   -   Security Konzept
   -   Backup Konzept
   -   Monitoring und Reporting
   -   Servicemodell und Prozesse
   -   </t>
    </r>
    <r>
      <rPr>
        <sz val="11"/>
        <color theme="1"/>
        <rFont val="Arial"/>
        <family val="2"/>
      </rPr>
      <t xml:space="preserve">Zuständigkeiten
</t>
    </r>
    <r>
      <rPr>
        <sz val="10"/>
        <color theme="1"/>
        <rFont val="Arial"/>
        <family val="2"/>
      </rPr>
      <t>Dabei hat der Auftragnehmer sämtliche Bedienabläufe und Sicherheits-mechanismen, die im Zusammenhang mit der Dienstleistung stehen, zu dokumentieren. 
Diese Dokumentation umfasst mindestens:
   -    Liste der eingesetzten Hardware,
   -    Liste der eingesetzten Software 
        (einschließlich Betriebssysteme und Patch-Stand),
   -    Systemarchitektur und Kommunikationsmatrix
   -    existierende Benutzerkonten, Rollen und Berechtigungen
   -    Beschreibung proprietärer Sicherheitsmechanismen.
Änderungen an der Dienstleistung sind unverzüglich in die Dokumentation einzuarbeiten und dem Auftraggeber auf Anfrage zur Verfügung zu stellen.</t>
    </r>
  </si>
  <si>
    <t>7.5</t>
  </si>
  <si>
    <r>
      <t xml:space="preserve">Implementierungszeitraum / Rollout- und Umsetzungskonzept
</t>
    </r>
    <r>
      <rPr>
        <sz val="10"/>
        <color theme="1"/>
        <rFont val="Arial"/>
        <family val="2"/>
      </rPr>
      <t xml:space="preserve">Die Implementierung/Bereitstellung der geforderten Mengen gemäß Registerblatt Mengenmatrix je Standort soll so zeitnah wie möglich erfolgen. Ziel ist eine vollständige Umsetzung der Lösung an allen vorgesehenen Standorten bis spätestens Ende 2027.
  &gt; Der Bieter hat mit dem Angebot einen verbindlichen Implementierungs-, Rollout- und   
     Abnahmezeitplan vorzulegen. Der Zeitplan muss sich auf den Zeitraum ab 
     Zuschlagserteilung (geplant November/Dezember 2026) bis zur vollständigen 
     Systemabnahme und betriebsbereiten Übergabe aller ausgeschriebenen Standorte 
     beziehen.
 &gt; Aus dem Zeitplan muss eindeutig hervorgehen, welche Vorgehensweise der Bieter für 
    die Implementierung vorsieht. Insbesondere ist darzustellen, ob die Umsetzung
     - standortweise seriell,
     - standortübergreifend parallel,
     - in mehreren parallelen oder seriellen Rollout-Wellen,
     - oder in einer sonstigen hybriden Vorgehensweise
    erfolgen soll.
 &gt; Der Bieter hat die gewählte Vorgehensweise nachvollziehbar zu begründen und 
    prüfbar darzustellen.
Eine bloße Angabe eines Endtermins oder einer Gesamtdauer ohne nachvollziehbare Darstellung der Implementierungslogik, Ressourcen, Abhängigkeiten und Rollout-Reihenfolge ist nicht ausreichend.
</t>
    </r>
  </si>
  <si>
    <r>
      <rPr>
        <b/>
        <sz val="10"/>
        <rFont val="Arial"/>
        <family val="2"/>
      </rPr>
      <t>0 Punkte:</t>
    </r>
    <r>
      <rPr>
        <sz val="10"/>
        <rFont val="Arial"/>
        <family val="2"/>
      </rPr>
      <t xml:space="preserve">
Kein, nicht prüfbarer oder nicht plausibler Implementierungs-, Rollout- und Abnahmezeitplan. Die Vorgehensweise (parallel, seriell oder Rollout-Wellen) ist nicht nachvollziehbar dargestellt; wesentliche Angaben zu Standortreihenfolge, Ressourcen, Abhängigkeiten, Tests, Schulungen, Abnahme oder Übergabe fehlen.
</t>
    </r>
    <r>
      <rPr>
        <b/>
        <sz val="10"/>
        <rFont val="Arial"/>
        <family val="2"/>
      </rPr>
      <t>1 Punkt:</t>
    </r>
    <r>
      <rPr>
        <sz val="10"/>
        <rFont val="Arial"/>
        <family val="2"/>
      </rPr>
      <t xml:space="preserve">
Vorgehensweise grundsätzlich erkennbar, jedoch mit deutlichen Lücken. Serielle, parallele oder wellenförmige Umsetzung wird nur grob beschrieben; Ressourcen, Abhängigkeiten, Parallelisierungspotenziale oder Risikosteuerung sind nur eingeschränkt nachvollziehbar.
</t>
    </r>
    <r>
      <rPr>
        <b/>
        <sz val="10"/>
        <rFont val="Arial"/>
        <family val="2"/>
      </rPr>
      <t>2 Punkte:</t>
    </r>
    <r>
      <rPr>
        <sz val="10"/>
        <rFont val="Arial"/>
        <family val="2"/>
      </rPr>
      <t xml:space="preserve">
Vorgehensweise überwiegend plausibel und prüfbar. Parallele, serielle oder wellenförmige Umsetzung ist nachvollziehbar dargestellt; wesentliche Phasen, Standortreihenfolge, Ressourcen, Abhängigkeiten, Tests, Schulungen, Abnahme und Übergabe sind beschrieben. Kleinere Lücken in Detailtiefe oder Nachweisführung bleiben unschädlich.
</t>
    </r>
    <r>
      <rPr>
        <b/>
        <sz val="10"/>
        <rFont val="Arial"/>
        <family val="2"/>
      </rPr>
      <t>3 Punkte:</t>
    </r>
    <r>
      <rPr>
        <sz val="10"/>
        <rFont val="Arial"/>
        <family val="2"/>
      </rPr>
      <t xml:space="preserve">
Vollständiger, konsistenter und prüfbarer Implementierungs-, Rollout- und Abnahmezeitplan. Die parallele, serielle oder wellenförmige Umsetzung ist eindeutig dargestellt und durch Standortreihenfolge, Ressourcenplanung, Abhängigkeiten, Test-/Pilotierungs-/Abnahmeplanung, Risikobegrenzung und Übergang in den Regelbetrieb belastbar unterlegt.</t>
    </r>
  </si>
  <si>
    <t>7.5.1</t>
  </si>
  <si>
    <r>
      <rPr>
        <u/>
        <sz val="10"/>
        <color theme="1"/>
        <rFont val="Arial"/>
        <family val="2"/>
      </rPr>
      <t>Anzugebende Inhalte:</t>
    </r>
    <r>
      <rPr>
        <sz val="10"/>
        <color theme="1"/>
        <rFont val="Arial"/>
        <family val="2"/>
      </rPr>
      <t xml:space="preserve">
1. Reihenfolge der Umsetzung der einzelnen Standorte bzw. Rollout-Wellen,
2. parallele und serielle Arbeitspakete einschließlich deren zeitlicher Abfolge,
3. je Standort vorgesehene Phasen für Vorbereitung, technische Implementierung, 
    Konfiguration, Schnittstellenintegration, Tests, Pilotierung, Schulung, Abnahme 
    und Übergabe in den Regelbetrieb,
4. Ressourcenplanung des Bieters einschließlich Projektleitung, technischer 
    Teams, Schulungspersonal und ggf. Unterauftragnehmer,
5. Abhängigkeiten zwischen den Standorten, zentralen Komponenten, 
    Cloud-/SaaS-Diensten, Schnittstellen, Netzwerkbereitstellungen und 
    Mitwirkungsleistungen des Auftraggebers,
6. vorgesehene Parallelisierungspotenziale und deren Voraussetzungen,
7. Maßnahmen zur Risikobegrenzung bei paralleler Umsetzung, insbesondere zur 
    Sicherstellung von Qualität, Testtiefe, Abnahmefähigkeit und Betriebsstabilität,
8. Eskalations- und Steuerungsmechanismen bei Terminverzug oder 
    Abhängigkeiten,
9. verbindlicher Zieltermin für die vollständige Systemabnahme und betriebsbereite 
    Übergabe aller Standorte.
</t>
    </r>
  </si>
  <si>
    <t>8</t>
  </si>
  <si>
    <t>Outtasking von Betriebsleistungen</t>
  </si>
  <si>
    <t>8.1</t>
  </si>
  <si>
    <r>
      <rPr>
        <b/>
        <sz val="10"/>
        <color theme="1"/>
        <rFont val="Arial"/>
        <family val="2"/>
      </rPr>
      <t>Konsignationslager</t>
    </r>
    <r>
      <rPr>
        <sz val="10"/>
        <color theme="1"/>
        <rFont val="Arial"/>
        <family val="2"/>
      </rPr>
      <t xml:space="preserve">
Der Bieter unterhält an jedem Standort ein Lager mit Ersatzkomponenten, insbesondere Terminals.
Der Umgang des Lagers ist so gestaltet, dass die vom Bieter benannten Erfahrungswerte für Defekte komplett aus diesen Lagern heraus bedient werden können.
Die Berechnung erfolgt nach Entnahme.
Das Lager beinhaltet die Entsorgung defekter Komponenten.</t>
    </r>
  </si>
  <si>
    <t>8.2</t>
  </si>
  <si>
    <r>
      <t xml:space="preserve">Reparatur defekter Komponenten
</t>
    </r>
    <r>
      <rPr>
        <sz val="10"/>
        <color theme="1"/>
        <rFont val="Arial"/>
        <family val="2"/>
      </rPr>
      <t>Der Bieter tauscht defekte Komponenten mit Hilfe des Konsignationslagers aus.
Diese Dienstleistung beinhaltet auch eine etwaige Gewährleistungsabwicklung.
Service Level: next business day</t>
    </r>
  </si>
  <si>
    <t>bitte auswählen</t>
  </si>
  <si>
    <t xml:space="preserve">ja </t>
  </si>
  <si>
    <t>nein</t>
  </si>
  <si>
    <t>PREISBLATT</t>
  </si>
  <si>
    <t>Rahmenvertrag Multimedia</t>
  </si>
  <si>
    <t>Hinweise zur Befüllung des Preisblatts</t>
  </si>
  <si>
    <t>Die im Reiter 2_Preisblatt hellgrau markierten Zellen sind zwingend vom Bieter auszufüllen.</t>
  </si>
  <si>
    <t>Die Preise sind in EUR netto anzugeben. Die Angaben von "0,00 €" bzw. " -  €" als Preisangabe ist zulässig, sofern die in dieser Position beschriebene Leistung bereits in einer anderen (bepreisten) Position enthalten ist.
Sollte dies der Fall sein, geben Sie bitte an - ggf. auf einer extra Anlage - wo dieser Betrag  enthalten ist und auf welchen Anteil er sich beläuft.</t>
  </si>
  <si>
    <t>Aus den Eintragungen ergibt sich die Wertungssumme im Reiter 2_Wertungssumme, welche für die Preiswertung herangezogen wird</t>
  </si>
  <si>
    <t>Projekt Gesamt- mengen</t>
  </si>
  <si>
    <t>Stations-bezeichnung:</t>
  </si>
  <si>
    <t xml:space="preserve">
Gesamtmengen
 RKH Klinikum Ludwigsburg</t>
  </si>
  <si>
    <t>Zentrale Komponenten (RZ)</t>
  </si>
  <si>
    <t>Psychiatrie (geschlossener Bereich)</t>
  </si>
  <si>
    <t>IMC für Kinder ab dem 29. Lebenstag bis 18 Jahre und Infektionsstation</t>
  </si>
  <si>
    <t>IMC für Früh- und Neugeborene</t>
  </si>
  <si>
    <t>Intensiv für Früh-, Neugeborene und Kinder bis 18 Jahre</t>
  </si>
  <si>
    <t>Normalstation für Neugeborene</t>
  </si>
  <si>
    <t>Normalstation für Kinder ab dem 29. Lebenstag bis 18 Jahre (keine Infektionen)</t>
  </si>
  <si>
    <t>Psychiatrie</t>
  </si>
  <si>
    <t>Aufnahmestation - keine Nutzung als stationäre Station</t>
  </si>
  <si>
    <t>Wird nicht mehr als Station genutzt</t>
  </si>
  <si>
    <t>Med. Klinik I/Covid</t>
  </si>
  <si>
    <t>Geburtshilfe</t>
  </si>
  <si>
    <t>Med. Klinik I - Palliativ</t>
  </si>
  <si>
    <t>Gynäkologie</t>
  </si>
  <si>
    <t>Normalstation für Kinder ab dem 29. Lebenstag bis 18 Jahre aus operierenden Fakultäten (AC, UC, NC, N, U, HNO, MKG) und HNO-Erwachsene</t>
  </si>
  <si>
    <t>IMC (Allgemeinchirurgie)</t>
  </si>
  <si>
    <t> </t>
  </si>
  <si>
    <t>Med. Klinik II</t>
  </si>
  <si>
    <t>IMC (Med. Klinik II)</t>
  </si>
  <si>
    <t>IMC/Stroke/Überwachung - Neurochirurgie/Neurologie</t>
  </si>
  <si>
    <t>Normal/Überwachung - Neurochirurgie/Neurologie</t>
  </si>
  <si>
    <t>Neurochirurgie/Neurologie</t>
  </si>
  <si>
    <t>Geschlossen, wegen Umbau</t>
  </si>
  <si>
    <t>Unfallchirurgie</t>
  </si>
  <si>
    <t>Gefäßchirurgie</t>
  </si>
  <si>
    <t>Urologie</t>
  </si>
  <si>
    <t>Urologie - Kurzliegerstation</t>
  </si>
  <si>
    <t>Allgemeinchirurgie</t>
  </si>
  <si>
    <t>Med. Klinik III Pneumo</t>
  </si>
  <si>
    <t>Med. Klinik II - Kurzliegerstation</t>
  </si>
  <si>
    <t>Med. Klinik I</t>
  </si>
  <si>
    <t>Med. Klinik I - Interdisziplinäre Onkologie</t>
  </si>
  <si>
    <t>Med.Klinik I</t>
  </si>
  <si>
    <t>Interdisziplinär</t>
  </si>
  <si>
    <t xml:space="preserve">
Gesamtmengen
RKH Fürst-Stirum-Klinik</t>
  </si>
  <si>
    <t>Intensiv / IMC</t>
  </si>
  <si>
    <t>AC / Uro / GC</t>
  </si>
  <si>
    <t>IMC / Stroke Unit</t>
  </si>
  <si>
    <t>Psychosomatik / Psychotherapie</t>
  </si>
  <si>
    <t>ZNA</t>
  </si>
  <si>
    <t>Geburtshilfe / Gynäkologie</t>
  </si>
  <si>
    <t xml:space="preserve">
Gesamtmengen 
RKH Rechbergklinik</t>
  </si>
  <si>
    <t>UC / AC / Innere</t>
  </si>
  <si>
    <t>Innere / Geriatrie</t>
  </si>
  <si>
    <t>Innere / Palliativ</t>
  </si>
  <si>
    <t xml:space="preserve">
Gesamtmengen 
RKH Orthopädische Klinik Markgröningen gGmbH</t>
  </si>
  <si>
    <t>Neuroorthopädie</t>
  </si>
  <si>
    <t>AO</t>
  </si>
  <si>
    <t>SO</t>
  </si>
  <si>
    <t xml:space="preserve">
Gesamtmengen 
RKH Krankenhaus Bietigheim-Vaihingen</t>
  </si>
  <si>
    <t>Akutgeriatrie</t>
  </si>
  <si>
    <t>Intensiv/IMC</t>
  </si>
  <si>
    <t>Psychosomatik/Psychotherapie</t>
  </si>
  <si>
    <t>Geburtshilfe/Gynäkologie</t>
  </si>
  <si>
    <t>Diabetiologie, Endokrinologie und Innere Kardiologie</t>
  </si>
  <si>
    <t xml:space="preserve">
Gesamtmengen 
RKH Krankenhaus Mühlacker</t>
  </si>
  <si>
    <t>Innere</t>
  </si>
  <si>
    <t>Gefäßchirurgie / Visceralchirurgie / Unfallchirurgie / Orthopädie / Beleg</t>
  </si>
  <si>
    <t>Überwachung</t>
  </si>
  <si>
    <t>Stationsnummer:</t>
  </si>
  <si>
    <t>U1.P</t>
  </si>
  <si>
    <t>U1.R</t>
  </si>
  <si>
    <t>U1.M</t>
  </si>
  <si>
    <t>U1.F</t>
  </si>
  <si>
    <t>U1.FI</t>
  </si>
  <si>
    <t>U1.K</t>
  </si>
  <si>
    <t>U1.L</t>
  </si>
  <si>
    <t>00.P</t>
  </si>
  <si>
    <t>01.P</t>
  </si>
  <si>
    <t>01.R</t>
  </si>
  <si>
    <t>02.P</t>
  </si>
  <si>
    <t>02.R</t>
  </si>
  <si>
    <t>1.A</t>
  </si>
  <si>
    <t>01.K</t>
  </si>
  <si>
    <t>01.E</t>
  </si>
  <si>
    <t>01.F</t>
  </si>
  <si>
    <t>01.M</t>
  </si>
  <si>
    <t>02.F</t>
  </si>
  <si>
    <t>02.M</t>
  </si>
  <si>
    <t>03.E</t>
  </si>
  <si>
    <t>03.I</t>
  </si>
  <si>
    <t>04.C</t>
  </si>
  <si>
    <t>04.E</t>
  </si>
  <si>
    <t>5.A</t>
  </si>
  <si>
    <t>05.C</t>
  </si>
  <si>
    <t>05.E</t>
  </si>
  <si>
    <t>06.A</t>
  </si>
  <si>
    <t>06.B</t>
  </si>
  <si>
    <t>06.C</t>
  </si>
  <si>
    <t>07.A</t>
  </si>
  <si>
    <t>07.B</t>
  </si>
  <si>
    <t>07.C</t>
  </si>
  <si>
    <t>08.A</t>
  </si>
  <si>
    <t>08.B</t>
  </si>
  <si>
    <t>08.C</t>
  </si>
  <si>
    <t>09.A</t>
  </si>
  <si>
    <t>09.B</t>
  </si>
  <si>
    <t>09.C</t>
  </si>
  <si>
    <t>10.A</t>
  </si>
  <si>
    <t>10.B</t>
  </si>
  <si>
    <t>10.C</t>
  </si>
  <si>
    <t>11.A</t>
  </si>
  <si>
    <t>11.B</t>
  </si>
  <si>
    <t>12.A</t>
  </si>
  <si>
    <t>12.B</t>
  </si>
  <si>
    <t>13.A</t>
  </si>
  <si>
    <t>14.A</t>
  </si>
  <si>
    <t>B 1</t>
  </si>
  <si>
    <t>B 2</t>
  </si>
  <si>
    <t>B 3</t>
  </si>
  <si>
    <t>B 4</t>
  </si>
  <si>
    <t>C 1</t>
  </si>
  <si>
    <t>C 2</t>
  </si>
  <si>
    <t>C 3</t>
  </si>
  <si>
    <t>E 3</t>
  </si>
  <si>
    <t>F 3</t>
  </si>
  <si>
    <t>F 4</t>
  </si>
  <si>
    <t>G 2</t>
  </si>
  <si>
    <t xml:space="preserve"> G 4</t>
  </si>
  <si>
    <t>1.B</t>
  </si>
  <si>
    <t>2.B</t>
  </si>
  <si>
    <t>3.1B</t>
  </si>
  <si>
    <t>3.B</t>
  </si>
  <si>
    <t>I</t>
  </si>
  <si>
    <t>E</t>
  </si>
  <si>
    <t>D</t>
  </si>
  <si>
    <t>G</t>
  </si>
  <si>
    <t>K</t>
  </si>
  <si>
    <t>L</t>
  </si>
  <si>
    <t>M</t>
  </si>
  <si>
    <t>0.A</t>
  </si>
  <si>
    <t>1.D</t>
  </si>
  <si>
    <t>1.E</t>
  </si>
  <si>
    <t>2.A</t>
  </si>
  <si>
    <t>3.A</t>
  </si>
  <si>
    <t>4.A</t>
  </si>
  <si>
    <t>4.B</t>
  </si>
  <si>
    <t>5.B</t>
  </si>
  <si>
    <t>1.C</t>
  </si>
  <si>
    <t>2.C</t>
  </si>
  <si>
    <t>3.C</t>
  </si>
  <si>
    <t>4.C</t>
  </si>
  <si>
    <t>Ort:</t>
  </si>
  <si>
    <t>Ludwigsburg</t>
  </si>
  <si>
    <t>Bruchsal</t>
  </si>
  <si>
    <t>Bretten</t>
  </si>
  <si>
    <t>Markgröningen</t>
  </si>
  <si>
    <t>Bieitgheim-Bissingen</t>
  </si>
  <si>
    <t>Mühlacker</t>
  </si>
  <si>
    <t>Str.:</t>
  </si>
  <si>
    <t>Posilipostr. 4</t>
  </si>
  <si>
    <t>Gutleutstraße 1-14</t>
  </si>
  <si>
    <t>Edisonstraße 10</t>
  </si>
  <si>
    <t>Kurt-Lindemann-Weg 10</t>
  </si>
  <si>
    <t>Riedstraße 12</t>
  </si>
  <si>
    <t xml:space="preserve">Hermann-Hesse-Straße 34 </t>
  </si>
  <si>
    <t>LV-Pos.</t>
  </si>
  <si>
    <t>Produkte und Leistung</t>
  </si>
  <si>
    <t>1.1</t>
  </si>
  <si>
    <t>Allgemeine Vorgaben Hybrid/Cloud-Architektur</t>
  </si>
  <si>
    <t>1.2</t>
  </si>
  <si>
    <t>Device-Management-System (MDM)</t>
  </si>
  <si>
    <t>1.3</t>
  </si>
  <si>
    <t>Content-Management-System (CMS)</t>
  </si>
  <si>
    <t>1.4</t>
  </si>
  <si>
    <t>IP-TV &amp; Hörfunk Streaming-Server</t>
  </si>
  <si>
    <t>1.5</t>
  </si>
  <si>
    <t>Elektronisches Bezahl- und Abrechnungssystem (E-Payment-System)</t>
  </si>
  <si>
    <t>1.6</t>
  </si>
  <si>
    <t>Wertgutschein- / Voucherdrucker (optional)</t>
  </si>
  <si>
    <t>1.7</t>
  </si>
  <si>
    <t>BYOD-Portal (optional)</t>
  </si>
  <si>
    <t>Schnittstelle zum Krankenhaus-Informationssystem (KIS)</t>
  </si>
  <si>
    <t>Schnittstelle/Integration Menübestellsystem ORBIS-Cuvos</t>
  </si>
  <si>
    <t>2.3</t>
  </si>
  <si>
    <t>Schnittstelle/Integration bestehendes Patientenportal</t>
  </si>
  <si>
    <t>2.4</t>
  </si>
  <si>
    <t>Schnittstelle/Integration Gebäudeleittechnik</t>
  </si>
  <si>
    <t>Bar-/QR-Code basierte Anmeldung am Patientendevice</t>
  </si>
  <si>
    <t>Zweistufiges Authentifizierungsverfahren am Patienten Device</t>
  </si>
  <si>
    <t>3.1</t>
  </si>
  <si>
    <t>Standard Bedside-Terminal</t>
  </si>
  <si>
    <t>3.2</t>
  </si>
  <si>
    <t>Komfort Bedside-Terminal</t>
  </si>
  <si>
    <t>Set-Top Box</t>
  </si>
  <si>
    <t>3.4</t>
  </si>
  <si>
    <t>TV-Gerät</t>
  </si>
  <si>
    <t>DSLAM 48-Port (optional)</t>
  </si>
  <si>
    <t>3.6</t>
  </si>
  <si>
    <t>DSL‑Modem (optional pro Bettenstellplatz)</t>
  </si>
  <si>
    <t>Standard Nachttischarm</t>
  </si>
  <si>
    <t>Komfort Nachttischarm (alternativ)</t>
  </si>
  <si>
    <t>Parkhalterung</t>
  </si>
  <si>
    <t>LAN-Abwurfstecker / Abwurfadapter</t>
  </si>
  <si>
    <t>Wandarm</t>
  </si>
  <si>
    <t>4.6</t>
  </si>
  <si>
    <t>Wandhalterung für TV-Geräte</t>
  </si>
  <si>
    <t>Desinfektionsbeständigkeit aller Devices und Zubehörkomponenten</t>
  </si>
  <si>
    <t>Individuelle Begrüßung und Einweisung</t>
  </si>
  <si>
    <t>Einspielung Free TV</t>
  </si>
  <si>
    <t>Einspielung Premium-TV</t>
  </si>
  <si>
    <t>Einspielung Hörfunkprogramme</t>
  </si>
  <si>
    <t>Klinikbezogene Infothek</t>
  </si>
  <si>
    <t>5.6</t>
  </si>
  <si>
    <t>Mehrsprachige Bedienerführung</t>
  </si>
  <si>
    <t>Durchleitung frei verfügbarer Internetdienste und Mediatheken</t>
  </si>
  <si>
    <t>Integration E-Magazine &amp; Hörbücher</t>
  </si>
  <si>
    <t>6.1</t>
  </si>
  <si>
    <t>Patientenserviceruf (Benutzerlizenz)</t>
  </si>
  <si>
    <t>6.2</t>
  </si>
  <si>
    <t>Serviceangebot / Kioskservice</t>
  </si>
  <si>
    <t>6.3</t>
  </si>
  <si>
    <t>Umfrage- und Beschwerdemanagement (Benutzerlizenz)</t>
  </si>
  <si>
    <t>6.4</t>
  </si>
  <si>
    <t>Raumautomation (Benutzerlizenz)</t>
  </si>
  <si>
    <t>7.2</t>
  </si>
  <si>
    <t>Projektleitung</t>
  </si>
  <si>
    <t>7.3</t>
  </si>
  <si>
    <t>Schulungen</t>
  </si>
  <si>
    <t>Systemdokumentation &amp; Betriebshandbuch</t>
  </si>
  <si>
    <t>Wertungssumme</t>
  </si>
  <si>
    <t>zu Ausschreibung "Patientenmultimedia" RKH Kliniken</t>
  </si>
  <si>
    <t>Bieter:</t>
  </si>
  <si>
    <t xml:space="preserve">Angebot vom: </t>
  </si>
  <si>
    <t>Vertragslaufzeit (in Monaten):</t>
  </si>
  <si>
    <t>Brutto-Wertungssummen</t>
  </si>
  <si>
    <t>Patientenmultimedia</t>
  </si>
  <si>
    <r>
      <t xml:space="preserve">Subscription
</t>
    </r>
    <r>
      <rPr>
        <sz val="10"/>
        <color theme="0"/>
        <rFont val="Verdana"/>
        <family val="2"/>
      </rPr>
      <t>(Cloud-Services für o.g Vertragslaufzeit)</t>
    </r>
  </si>
  <si>
    <t>Kauf</t>
  </si>
  <si>
    <t>Implementierung &amp; Einmalleistungen</t>
  </si>
  <si>
    <r>
      <t xml:space="preserve">Managed Service 
</t>
    </r>
    <r>
      <rPr>
        <sz val="10"/>
        <color theme="0"/>
        <rFont val="Verdana"/>
        <family val="2"/>
      </rPr>
      <t>(für o.g. Vertragslaufzeit)</t>
    </r>
  </si>
  <si>
    <t>Wertungssumme
(brutto)</t>
  </si>
  <si>
    <t>Auftraggeber:</t>
  </si>
  <si>
    <t xml:space="preserve">                Eingaben sind nur in den 
           hellgrauen Feldern auszuführen !</t>
  </si>
  <si>
    <t>Produktbezeichnung:</t>
  </si>
  <si>
    <t>Leistungs-beschreibung</t>
  </si>
  <si>
    <t>St.</t>
  </si>
  <si>
    <t>OP/
AP</t>
  </si>
  <si>
    <r>
      <t xml:space="preserve">Subscription
</t>
    </r>
    <r>
      <rPr>
        <sz val="8"/>
        <rFont val="Verdana"/>
        <family val="2"/>
      </rPr>
      <t>(Cloud-Services 
Vertragslaufzeit 48 Monate)</t>
    </r>
  </si>
  <si>
    <r>
      <t xml:space="preserve">Managed Service
</t>
    </r>
    <r>
      <rPr>
        <sz val="8"/>
        <rFont val="Verdana"/>
        <family val="2"/>
      </rPr>
      <t>(Vertragslaufzeit 48 Monate)</t>
    </r>
  </si>
  <si>
    <r>
      <t xml:space="preserve">Typangaben, Bemerkungen &amp; Hinweise
</t>
    </r>
    <r>
      <rPr>
        <sz val="10"/>
        <rFont val="Verdana"/>
        <family val="2"/>
      </rPr>
      <t xml:space="preserve">Bieterhinweise sind nur zulässig, soweit sie keine Abweichung von Mindestanforderungen darstellen! </t>
    </r>
  </si>
  <si>
    <t>EP (mtl.)</t>
  </si>
  <si>
    <t>GP (mtl.)</t>
  </si>
  <si>
    <t>EP</t>
  </si>
  <si>
    <t>GP</t>
  </si>
  <si>
    <t>Summe</t>
  </si>
  <si>
    <t>Bereichssummen netto</t>
  </si>
  <si>
    <t>MwSt. 19%</t>
  </si>
  <si>
    <t>Zwischensummen (monatlich) € brutto</t>
  </si>
  <si>
    <t>Gesamtsumme (Vertragslaufzeit) € brutto</t>
  </si>
  <si>
    <t>Projektzeitplan (initial)</t>
  </si>
  <si>
    <t>Kalenderwochen nach Zuschlagserteilung</t>
  </si>
  <si>
    <t>Aufgaben</t>
  </si>
  <si>
    <t>Start</t>
  </si>
  <si>
    <t>Ende</t>
  </si>
  <si>
    <t>Vergabe / Initialisierung</t>
  </si>
  <si>
    <t>Zuschlagserteilung</t>
  </si>
  <si>
    <t>Besetzung / Aufbau Projektstrukturen</t>
  </si>
  <si>
    <t>Projektfeinplanung (Abstimmung Beistelleistungen / Projektzeitplan)</t>
  </si>
  <si>
    <t>Transition (inkl. Roll Out)</t>
  </si>
  <si>
    <t>Konfigurationsworkshops zu Medien- und Mehrwertdiensten</t>
  </si>
  <si>
    <t>Implementierung lokationsbezogener Hardwarekomponenten</t>
  </si>
  <si>
    <t>Konfiguration/Bereitstellung Clouddienste</t>
  </si>
  <si>
    <t>Integration bestehender Schnittstellen/Systeme des Auftraggebers</t>
  </si>
  <si>
    <t>Tests und Pilotierung der Gesamtlösung (ggf. Nachjustage)</t>
  </si>
  <si>
    <t>Durchführung von Schulungen</t>
  </si>
  <si>
    <t>Finalisierung und Übergabe des Betriebshandbuches</t>
  </si>
  <si>
    <t>Vorbereitung und Durchführung der Systemabnahme</t>
  </si>
  <si>
    <t>Go-Live des Systems</t>
  </si>
  <si>
    <t>Go-Live Unterstützung</t>
  </si>
  <si>
    <t>Beginn Regelbetrieb und Systemservices</t>
  </si>
  <si>
    <r>
      <rPr>
        <u/>
        <sz val="10"/>
        <rFont val="Arial"/>
        <family val="2"/>
      </rPr>
      <t xml:space="preserve">Nachweis / einzureichendes Datenschutz- und Informationssicherheitskonzept
</t>
    </r>
    <r>
      <rPr>
        <sz val="10"/>
        <rFont val="Arial"/>
        <family val="2"/>
      </rPr>
      <t>Mit dem Angebot ist ein Datenschutz- und Informationssicherheitskonzept einzureichen, aus dem die Sicherheit der Gesamtlösung detailliert und prüfbar hervorgeht. Es muss mindestens enthalten:
- Zweck, Inhalts und der Einsatzbereiche der Software
- Beschreibung der Datenkategorien, Datenflüsse und Abgrenzung „Patientendaten 
  ausschließlich AG-Umgebung“ (1.8.2),
- Darstellung der Software-/ Systemarchitektur
- Patch-/Vulnerability-Prozess inkl. Fristen/Verantwortlichkeiten (1.8.4a),
- Incident-Response und Meldeprozess (inkl. 24h-Meldung) (1.8.4g),
- Systemhärtung/Schadsoftware-Schutz (1.8.4c),
- Fernzugriffskonzept inkl. MFA/Protokollierung (1.8.4d),
- Supportkonzept
- verwendete Verschlüsselungsmechanismen für Datenübertragung und 
  Schlüsselmanagement (soweit eingesetzt) (1.8.4 / Kryptokonzept),
- Backup/Restore- und BCM-Ansatz (1.8.4f),
- Rollen-/Berechtigungskonzept (1.8.4b),
- Datenschutzrechtliche Einordnung (AVV/Subunternehmer) sowie 
  Lösch-/Rückgabekonzept (1.8.3).
- Darstellung der Einhaltung der datenschutzrechtlichen Grundsätze
- Darstellung des Konzepts zur Sicherstellung der Einhaltung der Informationspflichten und Auskunftsrechte von Betroffenen
- Sofern einwilligungsbedürftige Verarbeitungen stattfinden: Darstellung des Einwilligungsmanagments
Die in Pos. 1.1 geforderte Konzeptbeschreibung (Zielbild/Datenflüsse) und das Datenschutz- und Informationssicherheitskonzept nach Pos. 1.8.6 müssen konsistent sein; insbesondere müssen Datenkategorien, Datenflüsse und Datenlokationen übereinstimmen.</t>
    </r>
  </si>
  <si>
    <r>
      <rPr>
        <u/>
        <sz val="10"/>
        <rFont val="Arial"/>
        <family val="2"/>
      </rPr>
      <t xml:space="preserve">Anforderungen an die IT-Sicherheit des Auftragnehmers / Lieferkette
</t>
    </r>
    <r>
      <rPr>
        <sz val="10"/>
        <rFont val="Arial"/>
        <family val="2"/>
      </rPr>
      <t xml:space="preserve">Der AN hat die beim AN getroffenen Maßnahmen zur Absicherung seiner IT-Infrastruktur und Lieferkette dem Stand der Technik entsprechend zu beschreiben. Dies umfasst insbesondere vertraglich geregelte Sicherheitsanforderungen für externe Wartung/Support, Ausfallsicherung und Absicherung gegen Datenverlust, einsatzfähigem Angriffschutz/ Bruteforce-Schutz sowie ein überprüfbares Sicherheitsniveau in der Lieferantenkette. </t>
    </r>
  </si>
  <si>
    <r>
      <rPr>
        <u/>
        <sz val="10"/>
        <rFont val="Arial"/>
        <family val="2"/>
      </rPr>
      <t xml:space="preserve">Weitere Datenschutzrechtliche Anforderungen
</t>
    </r>
    <r>
      <rPr>
        <sz val="10"/>
        <rFont val="Arial"/>
        <family val="2"/>
      </rPr>
      <t>(1) Der AN hat die Einhaltung der datenschutzrechtlichen Vorgaben 
     (insb. DSGVO) sicherzustellen.
(2) Soweit eine Auftragsverarbeitung i. S. d. Art. 28 DSGVO vorliegt, ist ein AV-
     Vertrag inkl. Unterauftragsverhältnissen auf Basis der Vorlage des Auftraggebers abzuschließen; 
     Subunternehmer/Subprozessoren sind transparent zu benennen.
(3) Der AN hat ein Lösch- und Rückgabekonzept für Vertragsende vorzulegen; 
     Nachweise zur datenschutzgerechten Löschung/Vernichtung (z. B. 
     Datenträgervernichtung nach DIN 66399, soweit einschlägig) sind auf 
     Anforderung zu erbringen.
(4) Sofern Notwendigkeit einer Datenschutz-Folgenabschätzung festgestellt wird, unterstützt der An den AG bei deren Durchführung</t>
    </r>
  </si>
  <si>
    <r>
      <rPr>
        <u/>
        <sz val="9"/>
        <rFont val="Arial"/>
        <family val="2"/>
      </rPr>
      <t xml:space="preserve">Technische und organisatorische Maßnahmen (TOM)
</t>
    </r>
    <r>
      <rPr>
        <sz val="9"/>
        <rFont val="Arial"/>
        <family val="2"/>
      </rPr>
      <t>Mindestens sind nachfolgende TOM konzeptionell und operativ umzusetzen und im Konzept nach 1.8.6 prüfbar zu beschreiben:
a) Patch- &amp; Vulnerability-Management
    - Verbindliches Patch- und Änderungsmanagement inkl. geregelter Freigaben, 
      Tests und Rollback.
    - Schwachstellenbewertung inkl. Transparenz über Unterkomponenten 
      (Betriebssysteme, Datenbanken, Bibliotheken) sowie aktive Information des 
      AG über relevante Schwachstellen (z. B. über CERT/CVE-Informationen).
b) Sichere Authentisierung &amp; Berechtigungen
     - Starke Authentisierung (insb. MFA) für administrative Zugriffe; sichere 
       Verwaltung von Zugangsdaten; Protokollierung und Überwachung der 
       Authentisierungsvorgänge.
    - Transparente Darstellung der Berechtigungs- und Authentifizierungslogik in 
      einem geeigneten Rollenrechtekonzept
c) Systemhärtung &amp; Schutz vor Schadsoftware
    - Systemhärtung / sichere Basiskonfiguration relevanter Komponenten.
    - Maßnahmen zum Schutz vor Schadsoftware (Prävention/Erkennung), inkl. 
      Update-Disziplin für sicherheitsrelevante Komponenten.
d) Fernzugriffe (Remote Access)
    - Fernzugriffe (Support/Wartung) sind restriktiv zu gestalten, zu protokollieren 
      und abzusichern (z. B. MFA, zeitlich begrenzt, rollenbasiert, nachvollziehbare 
      Freigabeprozesse).
e) Protokollierung / Nachvollziehbarkeit
    - Sicherheitsrelevante Ereignisse (z. B. Login-/Admin-Aktionen) sind 
      nachvollziehbar zu protokollieren und für Audits/Forensik in geeigneter Form 
      bereitzustellen.
f) Backup/Restore &amp; Kontinuität (BCM)
    - Konzept für Datensicherung, Wiederherstellung und Archivierung inkl. 
      regelmäßiger Überprüfung der Wiederherstellbarkeit.
    - Betriebliches Kontinuitätsmanagement/Notfallvorsorge für Störungen, inkl. 
      geeigneter Notfallpläne/Tests. 
g) Security Incident Management / Meldung
    - Prozess für Sicherheitsvorfälle inkl. Eskalation und Meldewegen; Sicherheits-
      vorfälle sind unverzüglich zu melden. Die Meldung hat spätestens innerhalb von 
      24 Stunden zu erfolgen und muss mind. Umfang, betroffene Datenkategorien
      sowie eine erste Kritikalitätseinschätzung enthalten.</t>
    </r>
  </si>
  <si>
    <r>
      <rPr>
        <b/>
        <sz val="10"/>
        <rFont val="Arial"/>
        <family val="2"/>
      </rPr>
      <t xml:space="preserve">Datenschutz- und Informationssicherheit
</t>
    </r>
    <r>
      <rPr>
        <u/>
        <sz val="10"/>
        <rFont val="Arial"/>
        <family val="2"/>
      </rPr>
      <t xml:space="preserve">Einleitung
</t>
    </r>
    <r>
      <rPr>
        <sz val="10"/>
        <rFont val="Arial"/>
        <family val="2"/>
      </rPr>
      <t xml:space="preserve">Der Schutz von Patientendaten sowie die Gewährleistung einer sicheren, verfügbaren und nachvollziehbaren Systemnutzung sind zentrale Voraussetzungen für den Betrieb der ausgeschriebenen Lösung im Krankenhausumfeld. Vor dem Hintergrund der gesetzlichen Verpflichtungen zur Informationssicherheit „nach dem Stand der Technik“ (u. a. § 75c SGB V) sowie der Möglichkeit, diese Anforderungen über einen branchenspezifischen Sicherheitsstandard (B3S „Medizinische Versorgung“) umzusetzen, sind die nachfolgenden Anforderungen als zwingende Mindestanforderungen festgelegt. 
Diese Position incl.Unterpositionen 1.8.1 - 1.8.6 ist als A‑Kriterium ausgestaltet: 
Das Nicht-Erfüllen der Anforderungen bzw. das Nichtvorlegen eines prüfbaren Datenschutz- und Informationssicherheitskonzepts führt zum Ausschluss des Angebots. Der Bieter hat daher mit dem Angebot ein nachvollziehbares, prüfbares Datenschutzkonzept einzureichen, aus dem insbesondere Datenhoheit/Datenflüsse, Sicherheitsmaßnahmen und betriebliche Prozesse (u. a. Patch-/Vulnerability-Management, Incident-Handling, Fernzugriffe, Verschlüsselung, Rollen-Rechte-Management) eindeutig hervorgehen.
</t>
    </r>
  </si>
  <si>
    <r>
      <rPr>
        <u/>
        <sz val="10"/>
        <rFont val="Arial"/>
        <family val="2"/>
      </rPr>
      <t xml:space="preserve">Datenhoheit / Datenlokation
</t>
    </r>
    <r>
      <rPr>
        <strike/>
        <sz val="10"/>
        <rFont val="Arial"/>
        <family val="2"/>
      </rPr>
      <t xml:space="preserve">
</t>
    </r>
    <r>
      <rPr>
        <sz val="10"/>
        <rFont val="Arial"/>
        <family val="2"/>
      </rPr>
      <t>Konzepte, die personenbezogene Patientendaten ausschließlich innerhalb der gesicherten IT-Umgebung des Auftraggebers speichern oder verarbeiten werden bevorzugt.
Kommen externe Dienste/Cloud-Komonenten zum Einsatz, ist die Abgrenzung der Datenkategorien und Datenflüsse im Konzept nach 1.8.6 nachvollziehbar darzustellen. 
Zudem sind folgende Anforderungen an die Datenhaltung und Übertragung zwingend zu erfüllen:
- Die EU-DSGVO-Konformität der Datenhaltung ist sichergestellt und wird nachgewiesen
- Die Daten und eventuelle Datenbackups liegen innerhalb innerhalb der Bundesrepublik Deutschland (bevorzugt) oder innerhalb der EU (Mindestanforderung).
- Eine Zugriffsmöglichkeit auf die Daten ist für Subdienstleister oder Konzernunternehmen aus Drittländern ausgeschlossen
- Die Datenverarbeitung zu Support- und Wartungszwecken unterliegt denselben Bestimmungen wie die primäre Datenhaltung
- Die Cloud-Instanz ist logisch und physikalisch (bevorzugt) oder logisch (Mindestanforderung) zu anderen Cloud-Instanzen des Herstellers abgegrenzt
Es werden nur verschlüsselte Verbindungen genutzt (z.B. https, LDAPS, ssh…)
- Der/die Softwareanbieter:in ist nach ISO 27001 zertifiziert
- Sofern Daten i.S.d. § 393 Abs. 1 SGB V verarbeitet werden ist ein gültiges C5-Testat nachzuweisen 
- Sofern die angebotene Lösung KI-Komponenten umfasst wird deren Datenschutzkonformität gem. EU-DS-GVO sichergestellt und nachgewiesen</t>
    </r>
  </si>
  <si>
    <r>
      <rPr>
        <u/>
        <sz val="10"/>
        <rFont val="Arial"/>
        <family val="2"/>
      </rPr>
      <t xml:space="preserve">Zielbild &amp; Datenflüsse
</t>
    </r>
    <r>
      <rPr>
        <sz val="10"/>
        <rFont val="Arial"/>
        <family val="2"/>
      </rPr>
      <t xml:space="preserve">(1) Die Patientenentertainmentplattform soll als Hybrid-Lösung betrieben werden. 
(2) Nicht zwingend vor Ort erforderliche zentrale Komponenten werden als Cloud-Services des AN bezogen. 
(3) Personenbezogene und gesundheitsbezogene Daten werden bevorzugt ausschließlich innerhalb der gesicherten IT-Umgebung des AG verarbeitet und gespeichert. 
(4) Cloud-Komponenten sind zu minimieren und müssen den Vorgaben nach 1.8.2 entsprechen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</si>
</sst>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0.00\ &quot;€&quot;"/>
    <numFmt numFmtId="165" formatCode="dd/mm/yy;@"/>
    <numFmt numFmtId="166" formatCode="d\.m;@"/>
  </numFmts>
  <fonts count="88"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b/>
      <sz val="11"/>
      <color theme="0"/>
      <name val="Arial"/>
      <family val="2"/>
    </font>
    <font>
      <b/>
      <sz val="11"/>
      <color theme="1"/>
      <name val="Arial"/>
      <family val="2"/>
    </font>
    <font>
      <b/>
      <sz val="10"/>
      <color theme="1"/>
      <name val="Arial"/>
      <family val="2"/>
    </font>
    <font>
      <sz val="11"/>
      <color theme="1"/>
      <name val="Calibri"/>
      <family val="2"/>
      <scheme val="minor"/>
    </font>
    <font>
      <sz val="11"/>
      <color theme="1"/>
      <name val="Arial"/>
      <family val="2"/>
    </font>
    <font>
      <sz val="15"/>
      <color theme="1"/>
      <name val="Arial"/>
      <family val="2"/>
    </font>
    <font>
      <b/>
      <sz val="30"/>
      <color theme="1"/>
      <name val="Arial"/>
      <family val="2"/>
    </font>
    <font>
      <sz val="25"/>
      <color theme="1"/>
      <name val="Arial"/>
      <family val="2"/>
    </font>
    <font>
      <b/>
      <i/>
      <sz val="30"/>
      <color theme="1"/>
      <name val="Arial"/>
      <family val="2"/>
    </font>
    <font>
      <b/>
      <sz val="13"/>
      <color theme="1"/>
      <name val="Arial"/>
      <family val="2"/>
    </font>
    <font>
      <sz val="10"/>
      <name val="Arial"/>
      <family val="2"/>
    </font>
    <font>
      <b/>
      <i/>
      <sz val="10"/>
      <color theme="0"/>
      <name val="Arial"/>
      <family val="2"/>
    </font>
    <font>
      <b/>
      <i/>
      <sz val="13"/>
      <color theme="0"/>
      <name val="Arial"/>
      <family val="2"/>
    </font>
    <font>
      <sz val="9"/>
      <color indexed="81"/>
      <name val="Segoe UI"/>
      <family val="2"/>
    </font>
    <font>
      <b/>
      <sz val="9"/>
      <color indexed="81"/>
      <name val="Segoe UI"/>
      <family val="2"/>
    </font>
    <font>
      <b/>
      <i/>
      <sz val="20"/>
      <color theme="1"/>
      <name val="Arial"/>
      <family val="2"/>
    </font>
    <font>
      <b/>
      <i/>
      <sz val="13"/>
      <name val="Arial"/>
      <family val="2"/>
    </font>
    <font>
      <b/>
      <sz val="10"/>
      <name val="Arial"/>
      <family val="2"/>
    </font>
    <font>
      <b/>
      <sz val="10"/>
      <color theme="0"/>
      <name val="Arial"/>
      <family val="2"/>
    </font>
    <font>
      <sz val="9"/>
      <color theme="1"/>
      <name val="Arial"/>
      <family val="2"/>
    </font>
    <font>
      <u/>
      <sz val="10"/>
      <color theme="1"/>
      <name val="Arial"/>
      <family val="2"/>
    </font>
    <font>
      <b/>
      <u/>
      <sz val="10"/>
      <color theme="1"/>
      <name val="Arial"/>
      <family val="2"/>
    </font>
    <font>
      <b/>
      <sz val="10"/>
      <color rgb="FFFF0000"/>
      <name val="Arial"/>
      <family val="2"/>
    </font>
    <font>
      <sz val="8"/>
      <color theme="1"/>
      <name val="Arial"/>
      <family val="2"/>
    </font>
    <font>
      <sz val="8"/>
      <name val="Calibri"/>
      <family val="2"/>
      <scheme val="minor"/>
    </font>
    <font>
      <u/>
      <sz val="11"/>
      <color theme="10"/>
      <name val="Calibri"/>
      <family val="2"/>
      <scheme val="minor"/>
    </font>
    <font>
      <b/>
      <sz val="11"/>
      <color theme="1"/>
      <name val="Calibri"/>
      <family val="2"/>
      <scheme val="minor"/>
    </font>
    <font>
      <b/>
      <sz val="14"/>
      <color theme="1"/>
      <name val="Calibri"/>
      <family val="2"/>
      <scheme val="minor"/>
    </font>
    <font>
      <b/>
      <u/>
      <sz val="16"/>
      <color rgb="FFFF0000"/>
      <name val="Calibri"/>
      <family val="2"/>
      <scheme val="minor"/>
    </font>
    <font>
      <b/>
      <sz val="16"/>
      <color rgb="FFFF0000"/>
      <name val="Calibri"/>
      <family val="2"/>
      <scheme val="minor"/>
    </font>
    <font>
      <b/>
      <sz val="24"/>
      <color theme="1"/>
      <name val="Calibri"/>
      <family val="2"/>
      <scheme val="minor"/>
    </font>
    <font>
      <b/>
      <u/>
      <sz val="26"/>
      <color theme="10"/>
      <name val="Calibri"/>
      <family val="2"/>
      <scheme val="minor"/>
    </font>
    <font>
      <b/>
      <u/>
      <sz val="11"/>
      <color theme="10"/>
      <name val="Calibri"/>
      <family val="2"/>
      <scheme val="minor"/>
    </font>
    <font>
      <sz val="11"/>
      <name val="Arial"/>
      <family val="2"/>
    </font>
    <font>
      <sz val="11"/>
      <name val="Verdana"/>
      <family val="2"/>
    </font>
    <font>
      <b/>
      <sz val="11"/>
      <name val="Verdana"/>
      <family val="2"/>
    </font>
    <font>
      <sz val="8"/>
      <name val="Verdana"/>
      <family val="2"/>
    </font>
    <font>
      <b/>
      <sz val="10"/>
      <name val="Verdana"/>
      <family val="2"/>
    </font>
    <font>
      <b/>
      <sz val="10"/>
      <color theme="0"/>
      <name val="Verdana"/>
      <family val="2"/>
    </font>
    <font>
      <b/>
      <sz val="8"/>
      <name val="Verdana"/>
      <family val="2"/>
    </font>
    <font>
      <b/>
      <sz val="12"/>
      <name val="Verdana"/>
      <family val="2"/>
    </font>
    <font>
      <b/>
      <sz val="8"/>
      <color theme="0"/>
      <name val="Verdana"/>
      <family val="2"/>
    </font>
    <font>
      <sz val="10"/>
      <name val="Verdana"/>
      <family val="2"/>
    </font>
    <font>
      <b/>
      <sz val="14"/>
      <color theme="0"/>
      <name val="Verdana"/>
      <family val="2"/>
    </font>
    <font>
      <sz val="14"/>
      <color theme="0"/>
      <name val="Verdana"/>
      <family val="2"/>
    </font>
    <font>
      <b/>
      <sz val="14"/>
      <color rgb="FFFF0000"/>
      <name val="Verdana"/>
      <family val="2"/>
    </font>
    <font>
      <b/>
      <sz val="14"/>
      <name val="Verdana"/>
      <family val="2"/>
    </font>
    <font>
      <b/>
      <sz val="11"/>
      <color rgb="FFFF0000"/>
      <name val="Verdana"/>
      <family val="2"/>
    </font>
    <font>
      <b/>
      <sz val="10"/>
      <color rgb="FFFF0000"/>
      <name val="Verdana"/>
      <family val="2"/>
    </font>
    <font>
      <b/>
      <sz val="9"/>
      <color theme="0"/>
      <name val="Verdana"/>
      <family val="2"/>
    </font>
    <font>
      <sz val="9"/>
      <color theme="0"/>
      <name val="Verdana"/>
      <family val="2"/>
    </font>
    <font>
      <sz val="9"/>
      <color rgb="FF0070C0"/>
      <name val="Verdana"/>
      <family val="2"/>
    </font>
    <font>
      <u val="double"/>
      <sz val="10"/>
      <name val="Verdana"/>
      <family val="2"/>
    </font>
    <font>
      <b/>
      <u val="double"/>
      <sz val="10"/>
      <name val="Verdana"/>
      <family val="2"/>
    </font>
    <font>
      <b/>
      <sz val="8"/>
      <color indexed="81"/>
      <name val="Tahoma"/>
      <family val="2"/>
    </font>
    <font>
      <sz val="8"/>
      <color indexed="81"/>
      <name val="Tahoma"/>
      <family val="2"/>
    </font>
    <font>
      <b/>
      <sz val="10"/>
      <color indexed="81"/>
      <name val="Arial"/>
      <family val="2"/>
    </font>
    <font>
      <b/>
      <sz val="11"/>
      <name val="Calibri"/>
      <family val="2"/>
      <scheme val="minor"/>
    </font>
    <font>
      <sz val="14"/>
      <color rgb="FFFF0000"/>
      <name val="Verdana"/>
      <family val="2"/>
    </font>
    <font>
      <b/>
      <sz val="26"/>
      <name val="Verdana"/>
      <family val="2"/>
    </font>
    <font>
      <sz val="18"/>
      <name val="Verdana"/>
      <family val="2"/>
    </font>
    <font>
      <b/>
      <sz val="18"/>
      <name val="Verdana"/>
      <family val="2"/>
    </font>
    <font>
      <b/>
      <sz val="20"/>
      <name val="Verdana"/>
      <family val="2"/>
    </font>
    <font>
      <b/>
      <sz val="18"/>
      <color theme="0"/>
      <name val="Verdana"/>
      <family val="2"/>
    </font>
    <font>
      <sz val="10"/>
      <color theme="0"/>
      <name val="Verdana"/>
      <family val="2"/>
    </font>
    <font>
      <b/>
      <sz val="16"/>
      <color theme="0"/>
      <name val="Verdana"/>
      <family val="2"/>
    </font>
    <font>
      <b/>
      <sz val="11"/>
      <color rgb="FFFF0000"/>
      <name val="Arial"/>
      <family val="2"/>
    </font>
    <font>
      <b/>
      <u/>
      <sz val="10"/>
      <color rgb="FF000000"/>
      <name val="Arial"/>
      <family val="2"/>
    </font>
    <font>
      <sz val="10"/>
      <color rgb="FF000000"/>
      <name val="Arial"/>
      <family val="2"/>
    </font>
    <font>
      <b/>
      <sz val="10"/>
      <color rgb="FF000000"/>
      <name val="Arial"/>
      <family val="2"/>
    </font>
    <font>
      <sz val="11"/>
      <color theme="0"/>
      <name val="Calibri"/>
      <family val="2"/>
      <scheme val="minor"/>
    </font>
    <font>
      <sz val="12"/>
      <color theme="1"/>
      <name val="Calibri"/>
      <family val="2"/>
      <scheme val="minor"/>
    </font>
    <font>
      <b/>
      <sz val="11"/>
      <color theme="0"/>
      <name val="Calibri"/>
      <family val="2"/>
      <scheme val="minor"/>
    </font>
    <font>
      <sz val="14"/>
      <color theme="0"/>
      <name val="Calibri"/>
      <family val="2"/>
      <scheme val="minor"/>
    </font>
    <font>
      <b/>
      <sz val="12"/>
      <color theme="1"/>
      <name val="Calibri"/>
      <family val="2"/>
      <scheme val="minor"/>
    </font>
    <font>
      <b/>
      <sz val="12"/>
      <color theme="0"/>
      <name val="Verdana"/>
      <family val="2"/>
    </font>
    <font>
      <b/>
      <sz val="12"/>
      <color theme="1"/>
      <name val="Verdana"/>
      <family val="2"/>
    </font>
    <font>
      <i/>
      <sz val="10"/>
      <color theme="1"/>
      <name val="Arial"/>
      <family val="2"/>
    </font>
    <font>
      <b/>
      <sz val="10"/>
      <color rgb="FF000000"/>
      <name val="Arial"/>
      <family val="2"/>
    </font>
    <font>
      <u/>
      <sz val="10"/>
      <name val="Arial"/>
      <family val="2"/>
    </font>
    <font>
      <sz val="9"/>
      <name val="Arial"/>
      <family val="2"/>
    </font>
    <font>
      <u/>
      <sz val="9"/>
      <name val="Arial"/>
      <family val="2"/>
    </font>
    <font>
      <strike/>
      <sz val="10"/>
      <name val="Arial"/>
      <family val="2"/>
    </font>
  </fonts>
  <fills count="28">
    <fill>
      <patternFill patternType="none"/>
    </fill>
    <fill>
      <patternFill patternType="gray125"/>
    </fill>
    <fill>
      <patternFill patternType="solid">
        <fgColor rgb="FF0065A6"/>
        <bgColor indexed="64"/>
      </patternFill>
    </fill>
    <fill>
      <patternFill patternType="solid">
        <fgColor rgb="FFBBBDBE"/>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9" tint="0.59999389629810485"/>
        <bgColor indexed="64"/>
      </patternFill>
    </fill>
    <fill>
      <patternFill patternType="solid">
        <fgColor theme="0"/>
        <bgColor indexed="64"/>
      </patternFill>
    </fill>
    <fill>
      <patternFill patternType="solid">
        <fgColor theme="0" tint="-0.249977111117893"/>
        <bgColor indexed="64"/>
      </patternFill>
    </fill>
    <fill>
      <patternFill patternType="solid">
        <fgColor rgb="FF87BB3C"/>
        <bgColor indexed="64"/>
      </patternFill>
    </fill>
    <fill>
      <patternFill patternType="solid">
        <fgColor rgb="FF2E2222"/>
        <bgColor indexed="64"/>
      </patternFill>
    </fill>
    <fill>
      <patternFill patternType="solid">
        <fgColor rgb="FFE6E1E9"/>
        <bgColor indexed="64"/>
      </patternFill>
    </fill>
    <fill>
      <patternFill patternType="solid">
        <fgColor rgb="FFFF0000"/>
        <bgColor indexed="64"/>
      </patternFill>
    </fill>
    <fill>
      <patternFill patternType="darkTrellis">
        <bgColor rgb="FFE6E1E9"/>
      </patternFill>
    </fill>
    <fill>
      <patternFill patternType="solid">
        <fgColor theme="1" tint="0.49998474074526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rgb="FF333333"/>
        <bgColor indexed="64"/>
      </patternFill>
    </fill>
    <fill>
      <patternFill patternType="solid">
        <fgColor rgb="FFCCCCCC"/>
        <bgColor indexed="64"/>
      </patternFill>
    </fill>
    <fill>
      <patternFill patternType="solid">
        <fgColor rgb="FF999999"/>
        <bgColor indexed="64"/>
      </patternFill>
    </fill>
    <fill>
      <patternFill patternType="solid">
        <fgColor rgb="FFFF6666"/>
        <bgColor indexed="64"/>
      </patternFill>
    </fill>
    <fill>
      <patternFill patternType="solid">
        <fgColor rgb="FFF2F2F2"/>
        <bgColor rgb="FF000000"/>
      </patternFill>
    </fill>
    <fill>
      <patternFill patternType="solid">
        <fgColor rgb="FFFFFF00"/>
        <bgColor indexed="64"/>
      </patternFill>
    </fill>
  </fills>
  <borders count="78">
    <border>
      <left/>
      <right/>
      <top/>
      <bottom/>
      <diagonal/>
    </border>
    <border>
      <left style="hair">
        <color auto="1"/>
      </left>
      <right style="hair">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hair">
        <color auto="1"/>
      </right>
      <top style="hair">
        <color auto="1"/>
      </top>
      <bottom style="hair">
        <color auto="1"/>
      </bottom>
      <diagonal/>
    </border>
    <border>
      <left style="hair">
        <color auto="1"/>
      </left>
      <right/>
      <top style="hair">
        <color auto="1"/>
      </top>
      <bottom style="hair">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hair">
        <color auto="1"/>
      </right>
      <top style="hair">
        <color auto="1"/>
      </top>
      <bottom style="hair">
        <color auto="1"/>
      </bottom>
      <diagonal/>
    </border>
    <border>
      <left style="hair">
        <color auto="1"/>
      </left>
      <right style="medium">
        <color indexed="64"/>
      </right>
      <top style="hair">
        <color auto="1"/>
      </top>
      <bottom style="hair">
        <color auto="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hair">
        <color auto="1"/>
      </bottom>
      <diagonal/>
    </border>
    <border>
      <left style="medium">
        <color indexed="64"/>
      </left>
      <right style="medium">
        <color indexed="64"/>
      </right>
      <top style="hair">
        <color auto="1"/>
      </top>
      <bottom style="hair">
        <color auto="1"/>
      </bottom>
      <diagonal/>
    </border>
    <border>
      <left style="medium">
        <color indexed="64"/>
      </left>
      <right style="medium">
        <color indexed="64"/>
      </right>
      <top style="hair">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top/>
      <bottom style="medium">
        <color indexed="64"/>
      </bottom>
      <diagonal/>
    </border>
    <border>
      <left/>
      <right style="medium">
        <color indexed="64"/>
      </right>
      <top/>
      <bottom style="medium">
        <color auto="1"/>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auto="1"/>
      </left>
      <right style="medium">
        <color auto="1"/>
      </right>
      <top/>
      <bottom style="thin">
        <color auto="1"/>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auto="1"/>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auto="1"/>
      </left>
      <right style="medium">
        <color auto="1"/>
      </right>
      <top style="medium">
        <color auto="1"/>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medium">
        <color indexed="64"/>
      </bottom>
      <diagonal/>
    </border>
    <border>
      <left/>
      <right style="thin">
        <color indexed="64"/>
      </right>
      <top/>
      <bottom style="medium">
        <color auto="1"/>
      </bottom>
      <diagonal/>
    </border>
    <border>
      <left/>
      <right style="medium">
        <color indexed="64"/>
      </right>
      <top/>
      <bottom style="thin">
        <color indexed="64"/>
      </bottom>
      <diagonal/>
    </border>
    <border>
      <left/>
      <right/>
      <top style="medium">
        <color auto="1"/>
      </top>
      <bottom style="thin">
        <color theme="0"/>
      </bottom>
      <diagonal/>
    </border>
    <border>
      <left/>
      <right/>
      <top style="thin">
        <color theme="0"/>
      </top>
      <bottom style="thin">
        <color theme="0"/>
      </bottom>
      <diagonal/>
    </border>
    <border>
      <left style="thin">
        <color auto="1"/>
      </left>
      <right style="thin">
        <color auto="1"/>
      </right>
      <top/>
      <bottom style="medium">
        <color auto="1"/>
      </bottom>
      <diagonal/>
    </border>
    <border>
      <left style="medium">
        <color indexed="64"/>
      </left>
      <right style="thin">
        <color indexed="64"/>
      </right>
      <top style="medium">
        <color auto="1"/>
      </top>
      <bottom/>
      <diagonal/>
    </border>
    <border>
      <left style="medium">
        <color indexed="64"/>
      </left>
      <right style="thin">
        <color indexed="64"/>
      </right>
      <top/>
      <bottom/>
      <diagonal/>
    </border>
    <border>
      <left style="thin">
        <color indexed="64"/>
      </left>
      <right style="thin">
        <color auto="1"/>
      </right>
      <top style="medium">
        <color auto="1"/>
      </top>
      <bottom style="thin">
        <color theme="0"/>
      </bottom>
      <diagonal/>
    </border>
    <border>
      <left style="thin">
        <color indexed="64"/>
      </left>
      <right style="thin">
        <color auto="1"/>
      </right>
      <top style="thin">
        <color theme="0"/>
      </top>
      <bottom/>
      <diagonal/>
    </border>
    <border>
      <left style="thin">
        <color auto="1"/>
      </left>
      <right style="thin">
        <color auto="1"/>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medium">
        <color indexed="64"/>
      </bottom>
      <diagonal/>
    </border>
  </borders>
  <cellStyleXfs count="10">
    <xf numFmtId="0" fontId="0" fillId="0" borderId="0"/>
    <xf numFmtId="9" fontId="8" fillId="0" borderId="0" applyFont="0" applyFill="0" applyBorder="0" applyAlignment="0" applyProtection="0"/>
    <xf numFmtId="0" fontId="8" fillId="0" borderId="0"/>
    <xf numFmtId="0" fontId="15" fillId="0" borderId="0"/>
    <xf numFmtId="0" fontId="30" fillId="0" borderId="0" applyNumberFormat="0" applyFill="0" applyBorder="0" applyAlignment="0" applyProtection="0"/>
    <xf numFmtId="0" fontId="38" fillId="0" borderId="0"/>
    <xf numFmtId="0" fontId="8" fillId="0" borderId="0"/>
    <xf numFmtId="0" fontId="8" fillId="0" borderId="0"/>
    <xf numFmtId="0" fontId="8" fillId="0" borderId="0"/>
    <xf numFmtId="0" fontId="76" fillId="0" borderId="0"/>
  </cellStyleXfs>
  <cellXfs count="522">
    <xf numFmtId="0" fontId="0" fillId="0" borderId="0" xfId="0"/>
    <xf numFmtId="0" fontId="9" fillId="0" borderId="0" xfId="0" applyFont="1"/>
    <xf numFmtId="0" fontId="10" fillId="0" borderId="0" xfId="0" applyFont="1"/>
    <xf numFmtId="0" fontId="10" fillId="4" borderId="3" xfId="0" applyFont="1" applyFill="1" applyBorder="1"/>
    <xf numFmtId="0" fontId="10" fillId="4" borderId="4" xfId="0" applyFont="1" applyFill="1" applyBorder="1"/>
    <xf numFmtId="0" fontId="10" fillId="4" borderId="5" xfId="0" applyFont="1" applyFill="1" applyBorder="1"/>
    <xf numFmtId="0" fontId="10" fillId="4" borderId="6" xfId="0" applyFont="1" applyFill="1" applyBorder="1"/>
    <xf numFmtId="0" fontId="10" fillId="4" borderId="0" xfId="0" applyFont="1" applyFill="1"/>
    <xf numFmtId="0" fontId="10" fillId="4" borderId="7" xfId="0" applyFont="1" applyFill="1" applyBorder="1"/>
    <xf numFmtId="0" fontId="10" fillId="4" borderId="8" xfId="0" applyFont="1" applyFill="1" applyBorder="1"/>
    <xf numFmtId="0" fontId="10" fillId="4" borderId="9" xfId="0" applyFont="1" applyFill="1" applyBorder="1"/>
    <xf numFmtId="0" fontId="10" fillId="4" borderId="10" xfId="0" applyFont="1" applyFill="1" applyBorder="1"/>
    <xf numFmtId="0" fontId="14" fillId="0" borderId="0" xfId="0" applyFont="1"/>
    <xf numFmtId="0" fontId="7" fillId="4" borderId="2" xfId="2" applyFont="1" applyFill="1" applyBorder="1" applyAlignment="1">
      <alignment horizontal="center" vertical="center"/>
    </xf>
    <xf numFmtId="0" fontId="6" fillId="4" borderId="2" xfId="0" applyFont="1" applyFill="1" applyBorder="1" applyAlignment="1">
      <alignment horizontal="left" vertical="center" indent="1"/>
    </xf>
    <xf numFmtId="0" fontId="7" fillId="4" borderId="11" xfId="2" applyFont="1" applyFill="1" applyBorder="1" applyAlignment="1">
      <alignment horizontal="center" vertical="top"/>
    </xf>
    <xf numFmtId="0" fontId="15" fillId="4" borderId="11" xfId="3" applyFill="1" applyBorder="1" applyAlignment="1">
      <alignment horizontal="left" vertical="center" wrapText="1" indent="1"/>
    </xf>
    <xf numFmtId="0" fontId="15" fillId="4" borderId="2" xfId="3" applyFill="1" applyBorder="1" applyAlignment="1">
      <alignment horizontal="left" vertical="center" wrapText="1" indent="1"/>
    </xf>
    <xf numFmtId="0" fontId="13" fillId="4" borderId="6" xfId="0" applyFont="1" applyFill="1" applyBorder="1" applyAlignment="1">
      <alignment horizontal="right"/>
    </xf>
    <xf numFmtId="0" fontId="7" fillId="4" borderId="11" xfId="2" applyFont="1" applyFill="1" applyBorder="1" applyAlignment="1">
      <alignment horizontal="center" vertical="center"/>
    </xf>
    <xf numFmtId="0" fontId="22" fillId="4" borderId="11" xfId="2" applyFont="1" applyFill="1" applyBorder="1" applyAlignment="1">
      <alignment horizontal="center" vertical="center"/>
    </xf>
    <xf numFmtId="0" fontId="13" fillId="4" borderId="0" xfId="0" applyFont="1" applyFill="1" applyAlignment="1">
      <alignment horizontal="left"/>
    </xf>
    <xf numFmtId="0" fontId="20" fillId="4" borderId="0" xfId="0" applyFont="1" applyFill="1" applyAlignment="1">
      <alignment horizontal="left"/>
    </xf>
    <xf numFmtId="9" fontId="6" fillId="5" borderId="13" xfId="1" applyFont="1" applyFill="1" applyBorder="1" applyAlignment="1" applyProtection="1">
      <alignment horizontal="center" vertical="center"/>
    </xf>
    <xf numFmtId="0" fontId="0" fillId="0" borderId="0" xfId="0" applyAlignment="1">
      <alignment vertical="center"/>
    </xf>
    <xf numFmtId="0" fontId="34" fillId="0" borderId="26" xfId="0" applyFont="1" applyBorder="1"/>
    <xf numFmtId="0" fontId="32" fillId="0" borderId="27" xfId="0" applyFont="1" applyBorder="1"/>
    <xf numFmtId="0" fontId="0" fillId="0" borderId="27" xfId="0" applyBorder="1"/>
    <xf numFmtId="0" fontId="33" fillId="0" borderId="27" xfId="0" applyFont="1" applyBorder="1"/>
    <xf numFmtId="0" fontId="0" fillId="0" borderId="28" xfId="0" applyBorder="1"/>
    <xf numFmtId="0" fontId="35" fillId="0" borderId="0" xfId="0" applyFont="1" applyAlignment="1">
      <alignment vertical="center"/>
    </xf>
    <xf numFmtId="0" fontId="39" fillId="0" borderId="0" xfId="5" applyFont="1"/>
    <xf numFmtId="0" fontId="37" fillId="0" borderId="27" xfId="4" applyFont="1" applyFill="1" applyBorder="1"/>
    <xf numFmtId="0" fontId="41" fillId="0" borderId="0" xfId="5" applyFont="1" applyAlignment="1">
      <alignment vertical="center" wrapText="1"/>
    </xf>
    <xf numFmtId="0" fontId="39" fillId="0" borderId="0" xfId="5" applyFont="1" applyAlignment="1">
      <alignment horizontal="center"/>
    </xf>
    <xf numFmtId="0" fontId="40" fillId="0" borderId="0" xfId="5" applyFont="1" applyAlignment="1">
      <alignment horizontal="center"/>
    </xf>
    <xf numFmtId="1" fontId="39" fillId="0" borderId="0" xfId="5" applyNumberFormat="1" applyFont="1" applyAlignment="1">
      <alignment horizontal="center"/>
    </xf>
    <xf numFmtId="1" fontId="40" fillId="0" borderId="0" xfId="5" applyNumberFormat="1" applyFont="1" applyAlignment="1">
      <alignment horizontal="center"/>
    </xf>
    <xf numFmtId="0" fontId="40" fillId="0" borderId="0" xfId="5" applyFont="1"/>
    <xf numFmtId="0" fontId="39" fillId="0" borderId="0" xfId="5" applyFont="1" applyAlignment="1">
      <alignment horizontal="center" vertical="center" wrapText="1"/>
    </xf>
    <xf numFmtId="0" fontId="40" fillId="0" borderId="0" xfId="5" applyFont="1" applyAlignment="1">
      <alignment vertical="center" wrapText="1"/>
    </xf>
    <xf numFmtId="0" fontId="40" fillId="0" borderId="0" xfId="5" applyFont="1" applyAlignment="1">
      <alignment horizontal="center" vertical="center" wrapText="1"/>
    </xf>
    <xf numFmtId="1" fontId="39" fillId="0" borderId="0" xfId="5" applyNumberFormat="1" applyFont="1" applyAlignment="1">
      <alignment horizontal="center" vertical="center" wrapText="1"/>
    </xf>
    <xf numFmtId="1" fontId="40" fillId="0" borderId="0" xfId="5" applyNumberFormat="1" applyFont="1" applyAlignment="1">
      <alignment horizontal="center" vertical="center" wrapText="1"/>
    </xf>
    <xf numFmtId="0" fontId="39" fillId="0" borderId="0" xfId="5" applyFont="1" applyAlignment="1">
      <alignment vertical="center" wrapText="1"/>
    </xf>
    <xf numFmtId="0" fontId="41" fillId="0" borderId="0" xfId="5" applyFont="1" applyAlignment="1">
      <alignment wrapText="1"/>
    </xf>
    <xf numFmtId="49" fontId="42" fillId="8" borderId="14" xfId="5" applyNumberFormat="1" applyFont="1" applyFill="1" applyBorder="1" applyAlignment="1">
      <alignment horizontal="right" vertical="center" wrapText="1"/>
    </xf>
    <xf numFmtId="0" fontId="22" fillId="17" borderId="47" xfId="8" applyFont="1" applyFill="1" applyBorder="1" applyAlignment="1">
      <alignment horizontal="center" vertical="center" wrapText="1"/>
    </xf>
    <xf numFmtId="0" fontId="22" fillId="17" borderId="48" xfId="8" applyFont="1" applyFill="1" applyBorder="1" applyAlignment="1">
      <alignment horizontal="center" vertical="center" wrapText="1"/>
    </xf>
    <xf numFmtId="0" fontId="22" fillId="16" borderId="47" xfId="8" applyFont="1" applyFill="1" applyBorder="1" applyAlignment="1">
      <alignment horizontal="center" vertical="center"/>
    </xf>
    <xf numFmtId="0" fontId="22" fillId="16" borderId="47" xfId="8" applyFont="1" applyFill="1" applyBorder="1" applyAlignment="1">
      <alignment horizontal="center" vertical="center" wrapText="1"/>
    </xf>
    <xf numFmtId="0" fontId="22" fillId="16" borderId="48" xfId="8" applyFont="1" applyFill="1" applyBorder="1" applyAlignment="1">
      <alignment horizontal="center" vertical="center" wrapText="1"/>
    </xf>
    <xf numFmtId="0" fontId="22" fillId="18" borderId="47" xfId="8" applyFont="1" applyFill="1" applyBorder="1" applyAlignment="1">
      <alignment horizontal="center" vertical="center" wrapText="1"/>
    </xf>
    <xf numFmtId="0" fontId="22" fillId="18" borderId="62" xfId="8" applyFont="1" applyFill="1" applyBorder="1" applyAlignment="1">
      <alignment horizontal="center" vertical="center" wrapText="1"/>
    </xf>
    <xf numFmtId="0" fontId="22" fillId="20" borderId="47" xfId="8" applyFont="1" applyFill="1" applyBorder="1" applyAlignment="1">
      <alignment horizontal="center" vertical="center" wrapText="1"/>
    </xf>
    <xf numFmtId="0" fontId="22" fillId="19" borderId="47" xfId="8" applyFont="1" applyFill="1" applyBorder="1" applyAlignment="1">
      <alignment horizontal="center" vertical="center" wrapText="1"/>
    </xf>
    <xf numFmtId="0" fontId="22" fillId="19" borderId="48" xfId="8" applyFont="1" applyFill="1" applyBorder="1" applyAlignment="1">
      <alignment horizontal="center" vertical="center" wrapText="1"/>
    </xf>
    <xf numFmtId="0" fontId="22" fillId="21" borderId="47" xfId="8" applyFont="1" applyFill="1" applyBorder="1" applyAlignment="1">
      <alignment horizontal="center" vertical="center"/>
    </xf>
    <xf numFmtId="0" fontId="22" fillId="21" borderId="48" xfId="8" applyFont="1" applyFill="1" applyBorder="1" applyAlignment="1">
      <alignment horizontal="center" vertical="center"/>
    </xf>
    <xf numFmtId="0" fontId="22" fillId="7" borderId="47" xfId="8" applyFont="1" applyFill="1" applyBorder="1" applyAlignment="1">
      <alignment horizontal="center" vertical="center"/>
    </xf>
    <xf numFmtId="0" fontId="22" fillId="7" borderId="62" xfId="8" applyFont="1" applyFill="1" applyBorder="1" applyAlignment="1">
      <alignment horizontal="center" vertical="center"/>
    </xf>
    <xf numFmtId="0" fontId="44" fillId="0" borderId="0" xfId="5" applyFont="1" applyAlignment="1">
      <alignment vertical="center"/>
    </xf>
    <xf numFmtId="0" fontId="39" fillId="0" borderId="18" xfId="5" applyFont="1" applyBorder="1" applyAlignment="1">
      <alignment vertical="center" readingOrder="1"/>
    </xf>
    <xf numFmtId="49" fontId="42" fillId="8" borderId="17" xfId="5" applyNumberFormat="1" applyFont="1" applyFill="1" applyBorder="1" applyAlignment="1">
      <alignment horizontal="right" vertical="center" wrapText="1"/>
    </xf>
    <xf numFmtId="0" fontId="22" fillId="17" borderId="2" xfId="8" applyFont="1" applyFill="1" applyBorder="1" applyAlignment="1">
      <alignment horizontal="center" vertical="center" wrapText="1"/>
    </xf>
    <xf numFmtId="0" fontId="22" fillId="17" borderId="51" xfId="8" applyFont="1" applyFill="1" applyBorder="1" applyAlignment="1">
      <alignment horizontal="center" vertical="center" wrapText="1"/>
    </xf>
    <xf numFmtId="0" fontId="22" fillId="16" borderId="2" xfId="8" applyFont="1" applyFill="1" applyBorder="1" applyAlignment="1">
      <alignment horizontal="center" vertical="center"/>
    </xf>
    <xf numFmtId="0" fontId="22" fillId="16" borderId="51" xfId="8" applyFont="1" applyFill="1" applyBorder="1" applyAlignment="1">
      <alignment horizontal="center" vertical="center"/>
    </xf>
    <xf numFmtId="0" fontId="22" fillId="18" borderId="2" xfId="8" applyFont="1" applyFill="1" applyBorder="1" applyAlignment="1">
      <alignment horizontal="center" vertical="center" wrapText="1"/>
    </xf>
    <xf numFmtId="0" fontId="22" fillId="18" borderId="38" xfId="8" applyFont="1" applyFill="1" applyBorder="1" applyAlignment="1">
      <alignment horizontal="center" vertical="center" wrapText="1"/>
    </xf>
    <xf numFmtId="0" fontId="22" fillId="19" borderId="2" xfId="8" applyFont="1" applyFill="1" applyBorder="1" applyAlignment="1">
      <alignment horizontal="center" vertical="center" wrapText="1"/>
    </xf>
    <xf numFmtId="0" fontId="22" fillId="19" borderId="51" xfId="8" applyFont="1" applyFill="1" applyBorder="1" applyAlignment="1">
      <alignment horizontal="center" vertical="center" wrapText="1"/>
    </xf>
    <xf numFmtId="0" fontId="62" fillId="21" borderId="2" xfId="2" applyFont="1" applyFill="1" applyBorder="1" applyAlignment="1">
      <alignment horizontal="center" vertical="center"/>
    </xf>
    <xf numFmtId="0" fontId="62" fillId="21" borderId="51" xfId="2" applyFont="1" applyFill="1" applyBorder="1" applyAlignment="1">
      <alignment horizontal="center" vertical="center"/>
    </xf>
    <xf numFmtId="0" fontId="22" fillId="7" borderId="2" xfId="8" applyFont="1" applyFill="1" applyBorder="1" applyAlignment="1">
      <alignment horizontal="center" vertical="center"/>
    </xf>
    <xf numFmtId="0" fontId="22" fillId="7" borderId="38" xfId="8" applyFont="1" applyFill="1" applyBorder="1" applyAlignment="1">
      <alignment horizontal="center" vertical="center"/>
    </xf>
    <xf numFmtId="0" fontId="41" fillId="0" borderId="0" xfId="5" applyFont="1"/>
    <xf numFmtId="0" fontId="39" fillId="0" borderId="18" xfId="5" applyFont="1" applyBorder="1" applyAlignment="1">
      <alignment vertical="center" wrapText="1" readingOrder="1"/>
    </xf>
    <xf numFmtId="0" fontId="22" fillId="17" borderId="37" xfId="8" applyFont="1" applyFill="1" applyBorder="1" applyAlignment="1">
      <alignment horizontal="center" vertical="center" wrapText="1"/>
    </xf>
    <xf numFmtId="0" fontId="15" fillId="17" borderId="63" xfId="8" applyFont="1" applyFill="1" applyBorder="1" applyAlignment="1">
      <alignment horizontal="center" vertical="center" wrapText="1"/>
    </xf>
    <xf numFmtId="0" fontId="15" fillId="17" borderId="2" xfId="8" applyFont="1" applyFill="1" applyBorder="1" applyAlignment="1">
      <alignment horizontal="center" vertical="center" wrapText="1"/>
    </xf>
    <xf numFmtId="0" fontId="15" fillId="17" borderId="51" xfId="8" applyFont="1" applyFill="1" applyBorder="1" applyAlignment="1">
      <alignment horizontal="center" vertical="center" wrapText="1"/>
    </xf>
    <xf numFmtId="0" fontId="22" fillId="16" borderId="37" xfId="8" applyFont="1" applyFill="1" applyBorder="1" applyAlignment="1">
      <alignment horizontal="center" vertical="center" wrapText="1"/>
    </xf>
    <xf numFmtId="0" fontId="15" fillId="16" borderId="63" xfId="8" applyFont="1" applyFill="1" applyBorder="1" applyAlignment="1">
      <alignment horizontal="center" vertical="center" wrapText="1"/>
    </xf>
    <xf numFmtId="0" fontId="15" fillId="16" borderId="2" xfId="8" applyFont="1" applyFill="1" applyBorder="1" applyAlignment="1">
      <alignment horizontal="center" vertical="center" wrapText="1"/>
    </xf>
    <xf numFmtId="0" fontId="15" fillId="16" borderId="51" xfId="8" applyFont="1" applyFill="1" applyBorder="1" applyAlignment="1">
      <alignment horizontal="center" vertical="center" wrapText="1"/>
    </xf>
    <xf numFmtId="0" fontId="22" fillId="18" borderId="37" xfId="8" applyFont="1" applyFill="1" applyBorder="1" applyAlignment="1">
      <alignment horizontal="center" vertical="center" wrapText="1"/>
    </xf>
    <xf numFmtId="0" fontId="15" fillId="18" borderId="63" xfId="8" applyFont="1" applyFill="1" applyBorder="1" applyAlignment="1">
      <alignment horizontal="center" vertical="center" wrapText="1"/>
    </xf>
    <xf numFmtId="0" fontId="15" fillId="18" borderId="2" xfId="8" applyFont="1" applyFill="1" applyBorder="1" applyAlignment="1">
      <alignment horizontal="center" vertical="center" wrapText="1"/>
    </xf>
    <xf numFmtId="0" fontId="15" fillId="18" borderId="38" xfId="8" applyFont="1" applyFill="1" applyBorder="1" applyAlignment="1">
      <alignment horizontal="center" vertical="center" wrapText="1"/>
    </xf>
    <xf numFmtId="0" fontId="22" fillId="19" borderId="63" xfId="8" applyFont="1" applyFill="1" applyBorder="1" applyAlignment="1">
      <alignment horizontal="center" vertical="center" wrapText="1"/>
    </xf>
    <xf numFmtId="0" fontId="15" fillId="19" borderId="63" xfId="8" applyFont="1" applyFill="1" applyBorder="1" applyAlignment="1">
      <alignment horizontal="center" vertical="center" wrapText="1"/>
    </xf>
    <xf numFmtId="0" fontId="15" fillId="19" borderId="2" xfId="8" applyFont="1" applyFill="1" applyBorder="1" applyAlignment="1">
      <alignment horizontal="center" vertical="center" wrapText="1"/>
    </xf>
    <xf numFmtId="0" fontId="15" fillId="19" borderId="51" xfId="8" applyFont="1" applyFill="1" applyBorder="1" applyAlignment="1">
      <alignment horizontal="center" vertical="center" wrapText="1"/>
    </xf>
    <xf numFmtId="0" fontId="22" fillId="21" borderId="37" xfId="8" applyFont="1" applyFill="1" applyBorder="1" applyAlignment="1">
      <alignment horizontal="center" vertical="center" wrapText="1"/>
    </xf>
    <xf numFmtId="0" fontId="15" fillId="21" borderId="2" xfId="8" applyFont="1" applyFill="1" applyBorder="1" applyAlignment="1">
      <alignment horizontal="center" vertical="center" wrapText="1"/>
    </xf>
    <xf numFmtId="0" fontId="15" fillId="21" borderId="51" xfId="8" applyFont="1" applyFill="1" applyBorder="1" applyAlignment="1">
      <alignment horizontal="center" vertical="center" wrapText="1"/>
    </xf>
    <xf numFmtId="0" fontId="22" fillId="7" borderId="37" xfId="8" applyFont="1" applyFill="1" applyBorder="1" applyAlignment="1">
      <alignment horizontal="center" vertical="center" wrapText="1"/>
    </xf>
    <xf numFmtId="0" fontId="15" fillId="7" borderId="2" xfId="8" applyFont="1" applyFill="1" applyBorder="1" applyAlignment="1">
      <alignment horizontal="center" vertical="center" wrapText="1"/>
    </xf>
    <xf numFmtId="0" fontId="15" fillId="7" borderId="38" xfId="8" applyFont="1" applyFill="1" applyBorder="1" applyAlignment="1">
      <alignment horizontal="center" vertical="center" wrapText="1"/>
    </xf>
    <xf numFmtId="0" fontId="41" fillId="0" borderId="29" xfId="5" applyFont="1" applyBorder="1" applyAlignment="1">
      <alignment vertical="center" wrapText="1"/>
    </xf>
    <xf numFmtId="0" fontId="39" fillId="0" borderId="30" xfId="5" applyFont="1" applyBorder="1" applyAlignment="1">
      <alignment vertical="center" wrapText="1" readingOrder="1"/>
    </xf>
    <xf numFmtId="0" fontId="44" fillId="0" borderId="31" xfId="5" applyFont="1" applyBorder="1" applyAlignment="1">
      <alignment vertical="center"/>
    </xf>
    <xf numFmtId="2" fontId="45" fillId="0" borderId="30" xfId="5" applyNumberFormat="1" applyFont="1" applyBorder="1" applyAlignment="1">
      <alignment vertical="center"/>
    </xf>
    <xf numFmtId="0" fontId="39" fillId="0" borderId="31" xfId="5" applyFont="1" applyBorder="1" applyAlignment="1">
      <alignment horizontal="center" vertical="center" wrapText="1"/>
    </xf>
    <xf numFmtId="0" fontId="40" fillId="0" borderId="69" xfId="5" applyFont="1" applyBorder="1" applyAlignment="1">
      <alignment horizontal="center" vertical="center" wrapText="1"/>
    </xf>
    <xf numFmtId="0" fontId="39" fillId="0" borderId="69" xfId="5" applyFont="1" applyBorder="1" applyAlignment="1">
      <alignment horizontal="center" vertical="center" wrapText="1"/>
    </xf>
    <xf numFmtId="0" fontId="40" fillId="0" borderId="53" xfId="5" applyFont="1" applyBorder="1" applyAlignment="1">
      <alignment horizontal="center" vertical="center" wrapText="1"/>
    </xf>
    <xf numFmtId="0" fontId="39" fillId="0" borderId="64" xfId="5" applyFont="1" applyBorder="1" applyAlignment="1">
      <alignment horizontal="center" vertical="center" wrapText="1"/>
    </xf>
    <xf numFmtId="0" fontId="39" fillId="0" borderId="53" xfId="5" applyFont="1" applyBorder="1" applyAlignment="1">
      <alignment horizontal="center" vertical="center" wrapText="1"/>
    </xf>
    <xf numFmtId="0" fontId="40" fillId="0" borderId="64" xfId="5" applyFont="1" applyBorder="1" applyAlignment="1">
      <alignment horizontal="center" vertical="center" wrapText="1"/>
    </xf>
    <xf numFmtId="0" fontId="39" fillId="0" borderId="41" xfId="5" applyFont="1" applyBorder="1" applyAlignment="1">
      <alignment horizontal="center" vertical="center" wrapText="1"/>
    </xf>
    <xf numFmtId="49" fontId="46" fillId="11" borderId="14" xfId="5" applyNumberFormat="1" applyFont="1" applyFill="1" applyBorder="1" applyAlignment="1">
      <alignment horizontal="center"/>
    </xf>
    <xf numFmtId="49" fontId="46" fillId="11" borderId="15" xfId="5" applyNumberFormat="1" applyFont="1" applyFill="1" applyBorder="1"/>
    <xf numFmtId="1" fontId="41" fillId="11" borderId="21" xfId="5" applyNumberFormat="1" applyFont="1" applyFill="1" applyBorder="1" applyAlignment="1">
      <alignment horizontal="center"/>
    </xf>
    <xf numFmtId="1" fontId="41" fillId="11" borderId="14" xfId="5" applyNumberFormat="1" applyFont="1" applyFill="1" applyBorder="1" applyAlignment="1">
      <alignment horizontal="center"/>
    </xf>
    <xf numFmtId="1" fontId="44" fillId="11" borderId="46" xfId="5" applyNumberFormat="1" applyFont="1" applyFill="1" applyBorder="1" applyAlignment="1">
      <alignment horizontal="center"/>
    </xf>
    <xf numFmtId="1" fontId="41" fillId="11" borderId="47" xfId="5" applyNumberFormat="1" applyFont="1" applyFill="1" applyBorder="1" applyAlignment="1">
      <alignment horizontal="center"/>
    </xf>
    <xf numFmtId="1" fontId="41" fillId="11" borderId="62" xfId="5" applyNumberFormat="1" applyFont="1" applyFill="1" applyBorder="1" applyAlignment="1">
      <alignment horizontal="center"/>
    </xf>
    <xf numFmtId="1" fontId="44" fillId="11" borderId="70" xfId="5" applyNumberFormat="1" applyFont="1" applyFill="1" applyBorder="1" applyAlignment="1">
      <alignment horizontal="center"/>
    </xf>
    <xf numFmtId="1" fontId="41" fillId="11" borderId="57" xfId="5" applyNumberFormat="1" applyFont="1" applyFill="1" applyBorder="1" applyAlignment="1">
      <alignment horizontal="center"/>
    </xf>
    <xf numFmtId="1" fontId="41" fillId="11" borderId="60" xfId="5" applyNumberFormat="1" applyFont="1" applyFill="1" applyBorder="1" applyAlignment="1">
      <alignment horizontal="center"/>
    </xf>
    <xf numFmtId="1" fontId="41" fillId="11" borderId="70" xfId="5" applyNumberFormat="1" applyFont="1" applyFill="1" applyBorder="1" applyAlignment="1">
      <alignment horizontal="center"/>
    </xf>
    <xf numFmtId="49" fontId="41" fillId="0" borderId="33" xfId="5" applyNumberFormat="1" applyFont="1" applyBorder="1" applyAlignment="1">
      <alignment horizontal="center"/>
    </xf>
    <xf numFmtId="0" fontId="41" fillId="0" borderId="34" xfId="5" applyFont="1" applyBorder="1"/>
    <xf numFmtId="1" fontId="41" fillId="0" borderId="27" xfId="5" applyNumberFormat="1" applyFont="1" applyBorder="1" applyAlignment="1">
      <alignment horizontal="center"/>
    </xf>
    <xf numFmtId="1" fontId="44" fillId="17" borderId="37" xfId="5" applyNumberFormat="1" applyFont="1" applyFill="1" applyBorder="1" applyAlignment="1">
      <alignment horizontal="center"/>
    </xf>
    <xf numFmtId="1" fontId="44" fillId="16" borderId="37" xfId="5" applyNumberFormat="1" applyFont="1" applyFill="1" applyBorder="1" applyAlignment="1">
      <alignment horizontal="center"/>
    </xf>
    <xf numFmtId="1" fontId="44" fillId="18" borderId="37" xfId="5" applyNumberFormat="1" applyFont="1" applyFill="1" applyBorder="1" applyAlignment="1">
      <alignment horizontal="center"/>
    </xf>
    <xf numFmtId="1" fontId="44" fillId="20" borderId="37" xfId="5" applyNumberFormat="1" applyFont="1" applyFill="1" applyBorder="1" applyAlignment="1">
      <alignment horizontal="center"/>
    </xf>
    <xf numFmtId="1" fontId="44" fillId="21" borderId="37" xfId="5" applyNumberFormat="1" applyFont="1" applyFill="1" applyBorder="1" applyAlignment="1">
      <alignment horizontal="center"/>
    </xf>
    <xf numFmtId="1" fontId="44" fillId="7" borderId="37" xfId="5" applyNumberFormat="1" applyFont="1" applyFill="1" applyBorder="1" applyAlignment="1">
      <alignment horizontal="center"/>
    </xf>
    <xf numFmtId="0" fontId="41" fillId="0" borderId="38" xfId="5" applyFont="1" applyBorder="1"/>
    <xf numFmtId="1" fontId="44" fillId="11" borderId="2" xfId="5" applyNumberFormat="1" applyFont="1" applyFill="1" applyBorder="1" applyAlignment="1">
      <alignment horizontal="center"/>
    </xf>
    <xf numFmtId="1" fontId="44" fillId="11" borderId="57" xfId="5" applyNumberFormat="1" applyFont="1" applyFill="1" applyBorder="1" applyAlignment="1">
      <alignment horizontal="center"/>
    </xf>
    <xf numFmtId="49" fontId="41" fillId="0" borderId="43" xfId="5" applyNumberFormat="1" applyFont="1" applyBorder="1" applyAlignment="1">
      <alignment horizontal="center"/>
    </xf>
    <xf numFmtId="0" fontId="41" fillId="0" borderId="44" xfId="5" applyFont="1" applyBorder="1"/>
    <xf numFmtId="1" fontId="44" fillId="17" borderId="43" xfId="5" applyNumberFormat="1" applyFont="1" applyFill="1" applyBorder="1" applyAlignment="1">
      <alignment horizontal="center"/>
    </xf>
    <xf numFmtId="1" fontId="44" fillId="16" borderId="43" xfId="5" applyNumberFormat="1" applyFont="1" applyFill="1" applyBorder="1" applyAlignment="1">
      <alignment horizontal="center"/>
    </xf>
    <xf numFmtId="1" fontId="44" fillId="18" borderId="43" xfId="5" applyNumberFormat="1" applyFont="1" applyFill="1" applyBorder="1" applyAlignment="1">
      <alignment horizontal="center"/>
    </xf>
    <xf numFmtId="1" fontId="44" fillId="20" borderId="43" xfId="5" applyNumberFormat="1" applyFont="1" applyFill="1" applyBorder="1" applyAlignment="1">
      <alignment horizontal="center"/>
    </xf>
    <xf numFmtId="1" fontId="44" fillId="21" borderId="43" xfId="5" applyNumberFormat="1" applyFont="1" applyFill="1" applyBorder="1" applyAlignment="1">
      <alignment horizontal="center"/>
    </xf>
    <xf numFmtId="1" fontId="44" fillId="7" borderId="43" xfId="5" applyNumberFormat="1" applyFont="1" applyFill="1" applyBorder="1" applyAlignment="1">
      <alignment horizontal="center"/>
    </xf>
    <xf numFmtId="0" fontId="41" fillId="0" borderId="0" xfId="5" applyFont="1" applyAlignment="1">
      <alignment horizontal="center"/>
    </xf>
    <xf numFmtId="0" fontId="44" fillId="0" borderId="0" xfId="5" applyFont="1" applyAlignment="1">
      <alignment horizontal="center"/>
    </xf>
    <xf numFmtId="0" fontId="42" fillId="0" borderId="0" xfId="5" applyFont="1" applyAlignment="1">
      <alignment horizontal="center"/>
    </xf>
    <xf numFmtId="1" fontId="41" fillId="12" borderId="35" xfId="5" applyNumberFormat="1" applyFont="1" applyFill="1" applyBorder="1" applyAlignment="1" applyProtection="1">
      <alignment horizontal="center"/>
      <protection locked="0"/>
    </xf>
    <xf numFmtId="1" fontId="41" fillId="11" borderId="14" xfId="5" applyNumberFormat="1" applyFont="1" applyFill="1" applyBorder="1" applyAlignment="1" applyProtection="1">
      <alignment horizontal="center"/>
      <protection locked="0"/>
    </xf>
    <xf numFmtId="1" fontId="41" fillId="12" borderId="27" xfId="5" applyNumberFormat="1" applyFont="1" applyFill="1" applyBorder="1" applyAlignment="1" applyProtection="1">
      <alignment horizontal="center"/>
      <protection locked="0"/>
    </xf>
    <xf numFmtId="1" fontId="41" fillId="12" borderId="42" xfId="5" applyNumberFormat="1" applyFont="1" applyFill="1" applyBorder="1" applyAlignment="1" applyProtection="1">
      <alignment horizontal="center"/>
      <protection locked="0"/>
    </xf>
    <xf numFmtId="1" fontId="41" fillId="12" borderId="75" xfId="5" applyNumberFormat="1" applyFont="1" applyFill="1" applyBorder="1" applyAlignment="1" applyProtection="1">
      <alignment horizontal="center"/>
      <protection locked="0"/>
    </xf>
    <xf numFmtId="1" fontId="41" fillId="17" borderId="2" xfId="5" applyNumberFormat="1" applyFont="1" applyFill="1" applyBorder="1" applyAlignment="1" applyProtection="1">
      <alignment horizontal="center"/>
      <protection locked="0"/>
    </xf>
    <xf numFmtId="1" fontId="41" fillId="17" borderId="38" xfId="5" applyNumberFormat="1" applyFont="1" applyFill="1" applyBorder="1" applyAlignment="1" applyProtection="1">
      <alignment horizontal="center"/>
      <protection locked="0"/>
    </xf>
    <xf numFmtId="1" fontId="41" fillId="11" borderId="2" xfId="5" applyNumberFormat="1" applyFont="1" applyFill="1" applyBorder="1" applyAlignment="1" applyProtection="1">
      <alignment horizontal="center"/>
      <protection locked="0"/>
    </xf>
    <xf numFmtId="1" fontId="41" fillId="11" borderId="38" xfId="5" applyNumberFormat="1" applyFont="1" applyFill="1" applyBorder="1" applyAlignment="1" applyProtection="1">
      <alignment horizontal="center"/>
      <protection locked="0"/>
    </xf>
    <xf numFmtId="1" fontId="41" fillId="17" borderId="53" xfId="5" applyNumberFormat="1" applyFont="1" applyFill="1" applyBorder="1" applyAlignment="1" applyProtection="1">
      <alignment horizontal="center"/>
      <protection locked="0"/>
    </xf>
    <xf numFmtId="1" fontId="41" fillId="17" borderId="44" xfId="5" applyNumberFormat="1" applyFont="1" applyFill="1" applyBorder="1" applyAlignment="1" applyProtection="1">
      <alignment horizontal="center"/>
      <protection locked="0"/>
    </xf>
    <xf numFmtId="1" fontId="41" fillId="16" borderId="2" xfId="5" applyNumberFormat="1" applyFont="1" applyFill="1" applyBorder="1" applyAlignment="1" applyProtection="1">
      <alignment horizontal="center"/>
      <protection locked="0"/>
    </xf>
    <xf numFmtId="1" fontId="41" fillId="16" borderId="38" xfId="5" applyNumberFormat="1" applyFont="1" applyFill="1" applyBorder="1" applyAlignment="1" applyProtection="1">
      <alignment horizontal="center"/>
      <protection locked="0"/>
    </xf>
    <xf numFmtId="1" fontId="41" fillId="16" borderId="53" xfId="5" applyNumberFormat="1" applyFont="1" applyFill="1" applyBorder="1" applyAlignment="1" applyProtection="1">
      <alignment horizontal="center"/>
      <protection locked="0"/>
    </xf>
    <xf numFmtId="1" fontId="41" fillId="16" borderId="44" xfId="5" applyNumberFormat="1" applyFont="1" applyFill="1" applyBorder="1" applyAlignment="1" applyProtection="1">
      <alignment horizontal="center"/>
      <protection locked="0"/>
    </xf>
    <xf numFmtId="1" fontId="41" fillId="18" borderId="2" xfId="5" applyNumberFormat="1" applyFont="1" applyFill="1" applyBorder="1" applyAlignment="1" applyProtection="1">
      <alignment horizontal="center"/>
      <protection locked="0"/>
    </xf>
    <xf numFmtId="1" fontId="41" fillId="18" borderId="38" xfId="5" applyNumberFormat="1" applyFont="1" applyFill="1" applyBorder="1" applyAlignment="1" applyProtection="1">
      <alignment horizontal="center"/>
      <protection locked="0"/>
    </xf>
    <xf numFmtId="1" fontId="41" fillId="18" borderId="11" xfId="5" applyNumberFormat="1" applyFont="1" applyFill="1" applyBorder="1" applyAlignment="1" applyProtection="1">
      <alignment horizontal="center"/>
      <protection locked="0"/>
    </xf>
    <xf numFmtId="1" fontId="41" fillId="18" borderId="34" xfId="5" applyNumberFormat="1" applyFont="1" applyFill="1" applyBorder="1" applyAlignment="1" applyProtection="1">
      <alignment horizontal="center"/>
      <protection locked="0"/>
    </xf>
    <xf numFmtId="1" fontId="41" fillId="11" borderId="57" xfId="5" applyNumberFormat="1" applyFont="1" applyFill="1" applyBorder="1" applyAlignment="1" applyProtection="1">
      <alignment horizontal="center"/>
      <protection locked="0"/>
    </xf>
    <xf numFmtId="1" fontId="41" fillId="11" borderId="60" xfId="5" applyNumberFormat="1" applyFont="1" applyFill="1" applyBorder="1" applyAlignment="1" applyProtection="1">
      <alignment horizontal="center"/>
      <protection locked="0"/>
    </xf>
    <xf numFmtId="1" fontId="41" fillId="18" borderId="74" xfId="5" applyNumberFormat="1" applyFont="1" applyFill="1" applyBorder="1" applyAlignment="1" applyProtection="1">
      <alignment horizontal="center"/>
      <protection locked="0"/>
    </xf>
    <xf numFmtId="1" fontId="41" fillId="18" borderId="40" xfId="5" applyNumberFormat="1" applyFont="1" applyFill="1" applyBorder="1" applyAlignment="1" applyProtection="1">
      <alignment horizontal="center"/>
      <protection locked="0"/>
    </xf>
    <xf numFmtId="1" fontId="41" fillId="18" borderId="53" xfId="5" applyNumberFormat="1" applyFont="1" applyFill="1" applyBorder="1" applyAlignment="1" applyProtection="1">
      <alignment horizontal="center"/>
      <protection locked="0"/>
    </xf>
    <xf numFmtId="1" fontId="41" fillId="18" borderId="44" xfId="5" applyNumberFormat="1" applyFont="1" applyFill="1" applyBorder="1" applyAlignment="1" applyProtection="1">
      <alignment horizontal="center"/>
      <protection locked="0"/>
    </xf>
    <xf numFmtId="1" fontId="41" fillId="20" borderId="2" xfId="5" applyNumberFormat="1" applyFont="1" applyFill="1" applyBorder="1" applyAlignment="1" applyProtection="1">
      <alignment horizontal="center"/>
      <protection locked="0"/>
    </xf>
    <xf numFmtId="1" fontId="41" fillId="20" borderId="38" xfId="5" applyNumberFormat="1" applyFont="1" applyFill="1" applyBorder="1" applyAlignment="1" applyProtection="1">
      <alignment horizontal="center"/>
      <protection locked="0"/>
    </xf>
    <xf numFmtId="1" fontId="41" fillId="20" borderId="11" xfId="5" applyNumberFormat="1" applyFont="1" applyFill="1" applyBorder="1" applyAlignment="1" applyProtection="1">
      <alignment horizontal="center"/>
      <protection locked="0"/>
    </xf>
    <xf numFmtId="1" fontId="41" fillId="20" borderId="34" xfId="5" applyNumberFormat="1" applyFont="1" applyFill="1" applyBorder="1" applyAlignment="1" applyProtection="1">
      <alignment horizontal="center"/>
      <protection locked="0"/>
    </xf>
    <xf numFmtId="1" fontId="41" fillId="20" borderId="74" xfId="5" applyNumberFormat="1" applyFont="1" applyFill="1" applyBorder="1" applyAlignment="1" applyProtection="1">
      <alignment horizontal="center"/>
      <protection locked="0"/>
    </xf>
    <xf numFmtId="1" fontId="41" fillId="20" borderId="40" xfId="5" applyNumberFormat="1" applyFont="1" applyFill="1" applyBorder="1" applyAlignment="1" applyProtection="1">
      <alignment horizontal="center"/>
      <protection locked="0"/>
    </xf>
    <xf numFmtId="1" fontId="41" fillId="20" borderId="53" xfId="5" applyNumberFormat="1" applyFont="1" applyFill="1" applyBorder="1" applyAlignment="1" applyProtection="1">
      <alignment horizontal="center"/>
      <protection locked="0"/>
    </xf>
    <xf numFmtId="1" fontId="41" fillId="20" borderId="44" xfId="5" applyNumberFormat="1" applyFont="1" applyFill="1" applyBorder="1" applyAlignment="1" applyProtection="1">
      <alignment horizontal="center"/>
      <protection locked="0"/>
    </xf>
    <xf numFmtId="1" fontId="41" fillId="21" borderId="2" xfId="5" applyNumberFormat="1" applyFont="1" applyFill="1" applyBorder="1" applyAlignment="1" applyProtection="1">
      <alignment horizontal="center"/>
      <protection locked="0"/>
    </xf>
    <xf numFmtId="1" fontId="41" fillId="21" borderId="38" xfId="5" applyNumberFormat="1" applyFont="1" applyFill="1" applyBorder="1" applyAlignment="1" applyProtection="1">
      <alignment horizontal="center"/>
      <protection locked="0"/>
    </xf>
    <xf numFmtId="1" fontId="41" fillId="21" borderId="11" xfId="5" applyNumberFormat="1" applyFont="1" applyFill="1" applyBorder="1" applyAlignment="1" applyProtection="1">
      <alignment horizontal="center"/>
      <protection locked="0"/>
    </xf>
    <xf numFmtId="1" fontId="41" fillId="21" borderId="34" xfId="5" applyNumberFormat="1" applyFont="1" applyFill="1" applyBorder="1" applyAlignment="1" applyProtection="1">
      <alignment horizontal="center"/>
      <protection locked="0"/>
    </xf>
    <xf numFmtId="1" fontId="41" fillId="21" borderId="74" xfId="5" applyNumberFormat="1" applyFont="1" applyFill="1" applyBorder="1" applyAlignment="1" applyProtection="1">
      <alignment horizontal="center"/>
      <protection locked="0"/>
    </xf>
    <xf numFmtId="1" fontId="41" fillId="21" borderId="40" xfId="5" applyNumberFormat="1" applyFont="1" applyFill="1" applyBorder="1" applyAlignment="1" applyProtection="1">
      <alignment horizontal="center"/>
      <protection locked="0"/>
    </xf>
    <xf numFmtId="1" fontId="41" fillId="21" borderId="53" xfId="5" applyNumberFormat="1" applyFont="1" applyFill="1" applyBorder="1" applyAlignment="1" applyProtection="1">
      <alignment horizontal="center"/>
      <protection locked="0"/>
    </xf>
    <xf numFmtId="1" fontId="41" fillId="21" borderId="44" xfId="5" applyNumberFormat="1" applyFont="1" applyFill="1" applyBorder="1" applyAlignment="1" applyProtection="1">
      <alignment horizontal="center"/>
      <protection locked="0"/>
    </xf>
    <xf numFmtId="1" fontId="41" fillId="7" borderId="2" xfId="5" applyNumberFormat="1" applyFont="1" applyFill="1" applyBorder="1" applyAlignment="1" applyProtection="1">
      <alignment horizontal="center"/>
      <protection locked="0"/>
    </xf>
    <xf numFmtId="1" fontId="41" fillId="7" borderId="38" xfId="5" applyNumberFormat="1" applyFont="1" applyFill="1" applyBorder="1" applyAlignment="1" applyProtection="1">
      <alignment horizontal="center"/>
      <protection locked="0"/>
    </xf>
    <xf numFmtId="1" fontId="41" fillId="7" borderId="11" xfId="5" applyNumberFormat="1" applyFont="1" applyFill="1" applyBorder="1" applyAlignment="1" applyProtection="1">
      <alignment horizontal="center"/>
      <protection locked="0"/>
    </xf>
    <xf numFmtId="1" fontId="41" fillId="7" borderId="34" xfId="5" applyNumberFormat="1" applyFont="1" applyFill="1" applyBorder="1" applyAlignment="1" applyProtection="1">
      <alignment horizontal="center"/>
      <protection locked="0"/>
    </xf>
    <xf numFmtId="1" fontId="41" fillId="7" borderId="74" xfId="5" applyNumberFormat="1" applyFont="1" applyFill="1" applyBorder="1" applyAlignment="1" applyProtection="1">
      <alignment horizontal="center"/>
      <protection locked="0"/>
    </xf>
    <xf numFmtId="1" fontId="41" fillId="7" borderId="40" xfId="5" applyNumberFormat="1" applyFont="1" applyFill="1" applyBorder="1" applyAlignment="1" applyProtection="1">
      <alignment horizontal="center"/>
      <protection locked="0"/>
    </xf>
    <xf numFmtId="0" fontId="39" fillId="0" borderId="0" xfId="5" applyFont="1" applyAlignment="1">
      <alignment wrapText="1"/>
    </xf>
    <xf numFmtId="0" fontId="63" fillId="0" borderId="0" xfId="5" applyFont="1" applyAlignment="1">
      <alignment wrapText="1"/>
    </xf>
    <xf numFmtId="0" fontId="51" fillId="0" borderId="76" xfId="5" applyFont="1" applyBorder="1" applyAlignment="1">
      <alignment horizontal="right"/>
    </xf>
    <xf numFmtId="0" fontId="51" fillId="0" borderId="42" xfId="5" applyFont="1" applyBorder="1" applyAlignment="1">
      <alignment horizontal="right"/>
    </xf>
    <xf numFmtId="0" fontId="51" fillId="0" borderId="75" xfId="5" applyFont="1" applyBorder="1" applyAlignment="1">
      <alignment horizontal="right"/>
    </xf>
    <xf numFmtId="0" fontId="66" fillId="0" borderId="0" xfId="5" applyFont="1" applyAlignment="1">
      <alignment horizontal="left"/>
    </xf>
    <xf numFmtId="14" fontId="66" fillId="0" borderId="0" xfId="5" applyNumberFormat="1" applyFont="1" applyAlignment="1">
      <alignment horizontal="left" wrapText="1"/>
    </xf>
    <xf numFmtId="0" fontId="66" fillId="0" borderId="0" xfId="5" applyFont="1" applyAlignment="1">
      <alignment horizontal="left" wrapText="1"/>
    </xf>
    <xf numFmtId="0" fontId="67" fillId="0" borderId="0" xfId="5" applyFont="1" applyAlignment="1">
      <alignment wrapText="1"/>
    </xf>
    <xf numFmtId="0" fontId="68" fillId="11" borderId="70" xfId="5" applyFont="1" applyFill="1" applyBorder="1" applyAlignment="1">
      <alignment horizontal="center" vertical="center" wrapText="1"/>
    </xf>
    <xf numFmtId="0" fontId="43" fillId="11" borderId="57" xfId="5" applyFont="1" applyFill="1" applyBorder="1" applyAlignment="1">
      <alignment horizontal="center" vertical="center" wrapText="1"/>
    </xf>
    <xf numFmtId="0" fontId="43" fillId="11" borderId="60" xfId="5" applyFont="1" applyFill="1" applyBorder="1" applyAlignment="1">
      <alignment horizontal="center" vertical="center" wrapText="1"/>
    </xf>
    <xf numFmtId="0" fontId="40" fillId="0" borderId="37" xfId="5" applyFont="1" applyBorder="1" applyAlignment="1">
      <alignment wrapText="1"/>
    </xf>
    <xf numFmtId="164" fontId="39" fillId="0" borderId="2" xfId="5" applyNumberFormat="1" applyFont="1" applyBorder="1" applyAlignment="1">
      <alignment horizontal="right" vertical="center" wrapText="1"/>
    </xf>
    <xf numFmtId="164" fontId="39" fillId="0" borderId="38" xfId="5" applyNumberFormat="1" applyFont="1" applyBorder="1" applyAlignment="1">
      <alignment horizontal="right" vertical="center" wrapText="1"/>
    </xf>
    <xf numFmtId="9" fontId="31" fillId="0" borderId="0" xfId="1" applyFont="1" applyAlignment="1">
      <alignment horizontal="center" vertical="center" wrapText="1"/>
    </xf>
    <xf numFmtId="1" fontId="41" fillId="7" borderId="53" xfId="5" applyNumberFormat="1" applyFont="1" applyFill="1" applyBorder="1" applyAlignment="1" applyProtection="1">
      <alignment horizontal="center"/>
      <protection locked="0"/>
    </xf>
    <xf numFmtId="1" fontId="41" fillId="7" borderId="44" xfId="5" applyNumberFormat="1" applyFont="1" applyFill="1" applyBorder="1" applyAlignment="1" applyProtection="1">
      <alignment horizontal="center"/>
      <protection locked="0"/>
    </xf>
    <xf numFmtId="9" fontId="32" fillId="0" borderId="27" xfId="1" applyFont="1" applyBorder="1" applyAlignment="1">
      <alignment horizontal="center" vertical="center"/>
    </xf>
    <xf numFmtId="9" fontId="0" fillId="0" borderId="0" xfId="1" applyFont="1" applyAlignment="1">
      <alignment horizontal="center" vertical="center"/>
    </xf>
    <xf numFmtId="0" fontId="0" fillId="0" borderId="0" xfId="0" applyAlignment="1">
      <alignment horizontal="center" vertical="center"/>
    </xf>
    <xf numFmtId="9" fontId="2" fillId="4" borderId="13" xfId="1" applyFont="1" applyFill="1" applyBorder="1" applyAlignment="1" applyProtection="1">
      <alignment horizontal="center" vertical="center"/>
    </xf>
    <xf numFmtId="0" fontId="76" fillId="0" borderId="0" xfId="9"/>
    <xf numFmtId="165" fontId="76" fillId="0" borderId="0" xfId="9" applyNumberFormat="1"/>
    <xf numFmtId="1" fontId="79" fillId="0" borderId="61" xfId="9" applyNumberFormat="1" applyFont="1" applyBorder="1" applyAlignment="1">
      <alignment horizontal="center" vertical="center"/>
    </xf>
    <xf numFmtId="1" fontId="79" fillId="8" borderId="61" xfId="9" applyNumberFormat="1" applyFont="1" applyFill="1" applyBorder="1" applyAlignment="1">
      <alignment horizontal="center" vertical="center"/>
    </xf>
    <xf numFmtId="14" fontId="79" fillId="8" borderId="0" xfId="9" applyNumberFormat="1" applyFont="1" applyFill="1"/>
    <xf numFmtId="166" fontId="76" fillId="0" borderId="0" xfId="9" applyNumberFormat="1"/>
    <xf numFmtId="166" fontId="76" fillId="23" borderId="2" xfId="9" applyNumberFormat="1" applyFill="1" applyBorder="1"/>
    <xf numFmtId="1" fontId="79" fillId="24" borderId="74" xfId="9" applyNumberFormat="1" applyFont="1" applyFill="1" applyBorder="1" applyAlignment="1">
      <alignment horizontal="center" vertical="center"/>
    </xf>
    <xf numFmtId="166" fontId="76" fillId="24" borderId="2" xfId="9" applyNumberFormat="1" applyFill="1" applyBorder="1"/>
    <xf numFmtId="166" fontId="76" fillId="25" borderId="2" xfId="9" applyNumberFormat="1" applyFill="1" applyBorder="1"/>
    <xf numFmtId="1" fontId="79" fillId="24" borderId="61" xfId="9" applyNumberFormat="1" applyFont="1" applyFill="1" applyBorder="1" applyAlignment="1">
      <alignment horizontal="center" vertical="center"/>
    </xf>
    <xf numFmtId="4" fontId="80" fillId="22" borderId="46" xfId="7" applyNumberFormat="1" applyFont="1" applyFill="1" applyBorder="1" applyAlignment="1">
      <alignment horizontal="center" vertical="center"/>
    </xf>
    <xf numFmtId="165" fontId="78" fillId="22" borderId="15" xfId="9" applyNumberFormat="1" applyFont="1" applyFill="1" applyBorder="1" applyAlignment="1">
      <alignment horizontal="center" vertical="center"/>
    </xf>
    <xf numFmtId="1" fontId="75" fillId="22" borderId="15" xfId="9" applyNumberFormat="1" applyFont="1" applyFill="1" applyBorder="1" applyAlignment="1">
      <alignment horizontal="center"/>
    </xf>
    <xf numFmtId="4" fontId="81" fillId="24" borderId="46" xfId="7" applyNumberFormat="1" applyFont="1" applyFill="1" applyBorder="1" applyAlignment="1">
      <alignment horizontal="right" vertical="center"/>
    </xf>
    <xf numFmtId="0" fontId="76" fillId="0" borderId="71" xfId="9" applyBorder="1" applyAlignment="1">
      <alignment horizontal="right"/>
    </xf>
    <xf numFmtId="0" fontId="32" fillId="24" borderId="71" xfId="9" applyFont="1" applyFill="1" applyBorder="1" applyAlignment="1">
      <alignment horizontal="right"/>
    </xf>
    <xf numFmtId="0" fontId="32" fillId="24" borderId="77" xfId="9" applyFont="1" applyFill="1" applyBorder="1" applyAlignment="1">
      <alignment horizontal="right"/>
    </xf>
    <xf numFmtId="1" fontId="79" fillId="24" borderId="69" xfId="9" applyNumberFormat="1" applyFont="1" applyFill="1" applyBorder="1" applyAlignment="1">
      <alignment horizontal="center" vertical="center"/>
    </xf>
    <xf numFmtId="166" fontId="76" fillId="24" borderId="53" xfId="9" applyNumberFormat="1" applyFill="1" applyBorder="1"/>
    <xf numFmtId="1" fontId="75" fillId="22" borderId="0" xfId="9" applyNumberFormat="1" applyFont="1" applyFill="1" applyAlignment="1">
      <alignment horizontal="center"/>
    </xf>
    <xf numFmtId="1" fontId="75" fillId="22" borderId="18" xfId="9" applyNumberFormat="1" applyFont="1" applyFill="1" applyBorder="1" applyAlignment="1">
      <alignment horizontal="center"/>
    </xf>
    <xf numFmtId="166" fontId="76" fillId="24" borderId="38" xfId="9" applyNumberFormat="1" applyFill="1" applyBorder="1"/>
    <xf numFmtId="166" fontId="76" fillId="23" borderId="38" xfId="9" applyNumberFormat="1" applyFill="1" applyBorder="1"/>
    <xf numFmtId="166" fontId="76" fillId="24" borderId="44" xfId="9" applyNumberFormat="1" applyFill="1" applyBorder="1"/>
    <xf numFmtId="0" fontId="12" fillId="4" borderId="0" xfId="0" applyFont="1" applyFill="1"/>
    <xf numFmtId="0" fontId="15" fillId="26" borderId="11" xfId="0" applyFont="1" applyFill="1" applyBorder="1" applyAlignment="1">
      <alignment vertical="center" wrapText="1"/>
    </xf>
    <xf numFmtId="1" fontId="41" fillId="27" borderId="35" xfId="5" applyNumberFormat="1" applyFont="1" applyFill="1" applyBorder="1" applyAlignment="1" applyProtection="1">
      <alignment horizontal="center"/>
      <protection locked="0"/>
    </xf>
    <xf numFmtId="0" fontId="10" fillId="6" borderId="0" xfId="0" applyFont="1" applyFill="1" applyAlignment="1" applyProtection="1">
      <alignment horizontal="center"/>
      <protection locked="0"/>
    </xf>
    <xf numFmtId="0" fontId="13" fillId="4" borderId="0" xfId="0" applyFont="1" applyFill="1" applyAlignment="1">
      <alignment horizontal="left"/>
    </xf>
    <xf numFmtId="0" fontId="13" fillId="4" borderId="7" xfId="0" applyFont="1" applyFill="1" applyBorder="1" applyAlignment="1">
      <alignment horizontal="left"/>
    </xf>
    <xf numFmtId="0" fontId="11" fillId="4" borderId="0" xfId="0" applyFont="1" applyFill="1" applyAlignment="1">
      <alignment vertical="top"/>
    </xf>
    <xf numFmtId="0" fontId="12" fillId="4" borderId="0" xfId="0" applyFont="1" applyFill="1"/>
    <xf numFmtId="0" fontId="12" fillId="4" borderId="7" xfId="0" applyFont="1" applyFill="1" applyBorder="1"/>
    <xf numFmtId="0" fontId="14" fillId="0" borderId="0" xfId="0" applyFont="1" applyAlignment="1">
      <alignment horizontal="left"/>
    </xf>
    <xf numFmtId="0" fontId="11" fillId="4" borderId="0" xfId="0" applyFont="1" applyFill="1" applyAlignment="1">
      <alignment horizontal="left" vertical="top"/>
    </xf>
    <xf numFmtId="0" fontId="12" fillId="4" borderId="0" xfId="0" applyFont="1" applyFill="1" applyAlignment="1">
      <alignment horizontal="left"/>
    </xf>
    <xf numFmtId="0" fontId="12" fillId="4" borderId="7" xfId="0" applyFont="1" applyFill="1" applyBorder="1" applyAlignment="1">
      <alignment horizontal="left"/>
    </xf>
    <xf numFmtId="0" fontId="40" fillId="0" borderId="21" xfId="5" applyFont="1" applyBorder="1" applyAlignment="1">
      <alignment horizontal="center" vertical="center" wrapText="1"/>
    </xf>
    <xf numFmtId="0" fontId="40" fillId="0" borderId="22" xfId="5" applyFont="1" applyBorder="1" applyAlignment="1">
      <alignment horizontal="center" vertical="center" wrapText="1"/>
    </xf>
    <xf numFmtId="0" fontId="40" fillId="0" borderId="32" xfId="5" applyFont="1" applyBorder="1" applyAlignment="1">
      <alignment horizontal="center" vertical="center" wrapText="1"/>
    </xf>
    <xf numFmtId="0" fontId="42" fillId="16" borderId="70" xfId="6" applyFont="1" applyFill="1" applyBorder="1" applyAlignment="1">
      <alignment horizontal="center" vertical="top" wrapText="1"/>
    </xf>
    <xf numFmtId="0" fontId="42" fillId="16" borderId="71" xfId="6" applyFont="1" applyFill="1" applyBorder="1" applyAlignment="1">
      <alignment horizontal="center" vertical="top" wrapText="1"/>
    </xf>
    <xf numFmtId="0" fontId="42" fillId="17" borderId="70" xfId="6" applyFont="1" applyFill="1" applyBorder="1" applyAlignment="1">
      <alignment horizontal="center" vertical="top" wrapText="1"/>
    </xf>
    <xf numFmtId="0" fontId="42" fillId="17" borderId="71" xfId="6" applyFont="1" applyFill="1" applyBorder="1" applyAlignment="1">
      <alignment horizontal="center" vertical="top" wrapText="1"/>
    </xf>
    <xf numFmtId="0" fontId="42" fillId="7" borderId="57" xfId="6" applyFont="1" applyFill="1" applyBorder="1" applyAlignment="1">
      <alignment horizontal="center" vertical="center" wrapText="1"/>
    </xf>
    <xf numFmtId="0" fontId="42" fillId="7" borderId="11" xfId="6" applyFont="1" applyFill="1" applyBorder="1" applyAlignment="1">
      <alignment horizontal="center" vertical="center" wrapText="1"/>
    </xf>
    <xf numFmtId="0" fontId="42" fillId="20" borderId="59" xfId="6" applyFont="1" applyFill="1" applyBorder="1" applyAlignment="1">
      <alignment horizontal="center" vertical="top" wrapText="1"/>
    </xf>
    <xf numFmtId="0" fontId="42" fillId="20" borderId="7" xfId="6" applyFont="1" applyFill="1" applyBorder="1" applyAlignment="1">
      <alignment horizontal="center" vertical="top" wrapText="1"/>
    </xf>
    <xf numFmtId="0" fontId="42" fillId="21" borderId="70" xfId="6" applyFont="1" applyFill="1" applyBorder="1" applyAlignment="1">
      <alignment horizontal="center" vertical="top" wrapText="1"/>
    </xf>
    <xf numFmtId="0" fontId="42" fillId="21" borderId="71" xfId="6" applyFont="1" applyFill="1" applyBorder="1" applyAlignment="1">
      <alignment horizontal="center" vertical="top" wrapText="1"/>
    </xf>
    <xf numFmtId="0" fontId="42" fillId="7" borderId="70" xfId="6" applyFont="1" applyFill="1" applyBorder="1" applyAlignment="1">
      <alignment horizontal="center" vertical="top" wrapText="1"/>
    </xf>
    <xf numFmtId="0" fontId="42" fillId="7" borderId="71" xfId="6" applyFont="1" applyFill="1" applyBorder="1" applyAlignment="1">
      <alignment horizontal="center" vertical="top" wrapText="1"/>
    </xf>
    <xf numFmtId="0" fontId="42" fillId="17" borderId="67" xfId="6" applyFont="1" applyFill="1" applyBorder="1" applyAlignment="1">
      <alignment horizontal="center" vertical="center" wrapText="1"/>
    </xf>
    <xf numFmtId="0" fontId="42" fillId="17" borderId="68" xfId="6" applyFont="1" applyFill="1" applyBorder="1" applyAlignment="1">
      <alignment horizontal="center" vertical="center" wrapText="1"/>
    </xf>
    <xf numFmtId="0" fontId="42" fillId="16" borderId="67" xfId="6" applyFont="1" applyFill="1" applyBorder="1" applyAlignment="1">
      <alignment horizontal="center" vertical="center" wrapText="1"/>
    </xf>
    <xf numFmtId="0" fontId="42" fillId="16" borderId="68" xfId="6" applyFont="1" applyFill="1" applyBorder="1" applyAlignment="1">
      <alignment horizontal="center" vertical="center" wrapText="1"/>
    </xf>
    <xf numFmtId="0" fontId="42" fillId="18" borderId="67" xfId="6" applyFont="1" applyFill="1" applyBorder="1" applyAlignment="1">
      <alignment horizontal="center" vertical="center" wrapText="1"/>
    </xf>
    <xf numFmtId="0" fontId="42" fillId="18" borderId="68" xfId="6" applyFont="1" applyFill="1" applyBorder="1" applyAlignment="1">
      <alignment horizontal="center" vertical="center" wrapText="1"/>
    </xf>
    <xf numFmtId="0" fontId="42" fillId="20" borderId="67" xfId="6" applyFont="1" applyFill="1" applyBorder="1" applyAlignment="1">
      <alignment horizontal="center" vertical="center" wrapText="1"/>
    </xf>
    <xf numFmtId="0" fontId="42" fillId="20" borderId="68" xfId="6" applyFont="1" applyFill="1" applyBorder="1" applyAlignment="1">
      <alignment horizontal="center" vertical="center" wrapText="1"/>
    </xf>
    <xf numFmtId="0" fontId="42" fillId="21" borderId="72" xfId="6" applyFont="1" applyFill="1" applyBorder="1" applyAlignment="1">
      <alignment horizontal="center" vertical="center" wrapText="1"/>
    </xf>
    <xf numFmtId="0" fontId="42" fillId="21" borderId="73" xfId="6" applyFont="1" applyFill="1" applyBorder="1" applyAlignment="1">
      <alignment horizontal="center" vertical="center" wrapText="1"/>
    </xf>
    <xf numFmtId="0" fontId="42" fillId="18" borderId="70" xfId="6" applyFont="1" applyFill="1" applyBorder="1" applyAlignment="1">
      <alignment horizontal="center" vertical="top" wrapText="1"/>
    </xf>
    <xf numFmtId="0" fontId="42" fillId="18" borderId="71" xfId="6" applyFont="1" applyFill="1" applyBorder="1" applyAlignment="1">
      <alignment horizontal="center" vertical="top" wrapText="1"/>
    </xf>
    <xf numFmtId="164" fontId="45" fillId="0" borderId="35" xfId="5" applyNumberFormat="1" applyFont="1" applyBorder="1" applyAlignment="1">
      <alignment horizontal="center" wrapText="1"/>
    </xf>
    <xf numFmtId="44" fontId="45" fillId="0" borderId="36" xfId="5" applyNumberFormat="1" applyFont="1" applyBorder="1" applyAlignment="1">
      <alignment horizontal="center" wrapText="1"/>
    </xf>
    <xf numFmtId="44" fontId="45" fillId="0" borderId="52" xfId="5" applyNumberFormat="1" applyFont="1" applyBorder="1" applyAlignment="1">
      <alignment horizontal="center" wrapText="1"/>
    </xf>
    <xf numFmtId="0" fontId="64" fillId="0" borderId="0" xfId="5" applyFont="1" applyAlignment="1">
      <alignment horizontal="left" vertical="center" wrapText="1"/>
    </xf>
    <xf numFmtId="0" fontId="39" fillId="0" borderId="29" xfId="5" applyFont="1" applyBorder="1" applyAlignment="1">
      <alignment horizontal="left" vertical="top" wrapText="1"/>
    </xf>
    <xf numFmtId="0" fontId="39" fillId="0" borderId="0" xfId="5" applyFont="1" applyAlignment="1">
      <alignment horizontal="left" vertical="top" wrapText="1"/>
    </xf>
    <xf numFmtId="0" fontId="65" fillId="0" borderId="76" xfId="5" applyFont="1" applyBorder="1" applyAlignment="1">
      <alignment horizontal="left" wrapText="1"/>
    </xf>
    <xf numFmtId="0" fontId="65" fillId="0" borderId="49" xfId="5" applyFont="1" applyBorder="1" applyAlignment="1">
      <alignment horizontal="left" wrapText="1"/>
    </xf>
    <xf numFmtId="0" fontId="65" fillId="0" borderId="50" xfId="5" applyFont="1" applyBorder="1" applyAlignment="1">
      <alignment horizontal="left" wrapText="1"/>
    </xf>
    <xf numFmtId="14" fontId="65" fillId="0" borderId="35" xfId="5" applyNumberFormat="1" applyFont="1" applyBorder="1" applyAlignment="1" applyProtection="1">
      <alignment horizontal="left" wrapText="1"/>
      <protection locked="0"/>
    </xf>
    <xf numFmtId="14" fontId="65" fillId="0" borderId="36" xfId="5" applyNumberFormat="1" applyFont="1" applyBorder="1" applyAlignment="1" applyProtection="1">
      <alignment horizontal="left" wrapText="1"/>
      <protection locked="0"/>
    </xf>
    <xf numFmtId="14" fontId="65" fillId="0" borderId="52" xfId="5" applyNumberFormat="1" applyFont="1" applyBorder="1" applyAlignment="1" applyProtection="1">
      <alignment horizontal="left" wrapText="1"/>
      <protection locked="0"/>
    </xf>
    <xf numFmtId="0" fontId="65" fillId="0" borderId="75" xfId="5" applyFont="1" applyBorder="1" applyAlignment="1">
      <alignment horizontal="left" wrapText="1"/>
    </xf>
    <xf numFmtId="0" fontId="65" fillId="0" borderId="45" xfId="5" applyFont="1" applyBorder="1" applyAlignment="1">
      <alignment horizontal="left" wrapText="1"/>
    </xf>
    <xf numFmtId="0" fontId="65" fillId="0" borderId="55" xfId="5" applyFont="1" applyBorder="1" applyAlignment="1">
      <alignment horizontal="left" wrapText="1"/>
    </xf>
    <xf numFmtId="0" fontId="70" fillId="11" borderId="76" xfId="5" applyFont="1" applyFill="1" applyBorder="1" applyAlignment="1">
      <alignment horizontal="center" vertical="center" wrapText="1"/>
    </xf>
    <xf numFmtId="0" fontId="70" fillId="11" borderId="49" xfId="5" applyFont="1" applyFill="1" applyBorder="1" applyAlignment="1">
      <alignment horizontal="center" vertical="center" wrapText="1"/>
    </xf>
    <xf numFmtId="0" fontId="70" fillId="11" borderId="50" xfId="5" applyFont="1" applyFill="1" applyBorder="1" applyAlignment="1">
      <alignment horizontal="center" vertical="center" wrapText="1"/>
    </xf>
    <xf numFmtId="1" fontId="77" fillId="22" borderId="14" xfId="9" applyNumberFormat="1" applyFont="1" applyFill="1" applyBorder="1" applyAlignment="1">
      <alignment horizontal="center" wrapText="1"/>
    </xf>
    <xf numFmtId="1" fontId="77" fillId="22" borderId="15" xfId="9" applyNumberFormat="1" applyFont="1" applyFill="1" applyBorder="1" applyAlignment="1">
      <alignment horizontal="center" wrapText="1"/>
    </xf>
    <xf numFmtId="1" fontId="77" fillId="22" borderId="16" xfId="9" applyNumberFormat="1" applyFont="1" applyFill="1" applyBorder="1" applyAlignment="1">
      <alignment horizontal="center" wrapText="1"/>
    </xf>
    <xf numFmtId="49" fontId="2" fillId="0" borderId="0" xfId="0" applyNumberFormat="1" applyFont="1" applyProtection="1"/>
    <xf numFmtId="0" fontId="2" fillId="0" borderId="0" xfId="0" applyFont="1" applyProtection="1"/>
    <xf numFmtId="0" fontId="4" fillId="0" borderId="0" xfId="0" applyFont="1" applyProtection="1"/>
    <xf numFmtId="49" fontId="36" fillId="0" borderId="0" xfId="4" applyNumberFormat="1" applyFont="1" applyAlignment="1" applyProtection="1">
      <alignment horizontal="center" vertical="center"/>
    </xf>
    <xf numFmtId="49" fontId="21" fillId="6" borderId="21" xfId="0" applyNumberFormat="1" applyFont="1" applyFill="1" applyBorder="1" applyAlignment="1" applyProtection="1">
      <alignment horizontal="center" vertical="center"/>
    </xf>
    <xf numFmtId="49" fontId="21" fillId="6" borderId="14" xfId="0" applyNumberFormat="1" applyFont="1" applyFill="1" applyBorder="1" applyAlignment="1" applyProtection="1">
      <alignment horizontal="center" vertical="center"/>
    </xf>
    <xf numFmtId="49" fontId="21" fillId="6" borderId="15" xfId="0" applyNumberFormat="1" applyFont="1" applyFill="1" applyBorder="1" applyAlignment="1" applyProtection="1">
      <alignment horizontal="center" vertical="center"/>
    </xf>
    <xf numFmtId="49" fontId="21" fillId="6" borderId="16" xfId="0" applyNumberFormat="1" applyFont="1" applyFill="1" applyBorder="1" applyAlignment="1" applyProtection="1">
      <alignment horizontal="center" vertical="center"/>
    </xf>
    <xf numFmtId="49" fontId="17" fillId="0" borderId="0" xfId="0" applyNumberFormat="1" applyFont="1" applyAlignment="1" applyProtection="1">
      <alignment horizontal="center" vertical="center"/>
    </xf>
    <xf numFmtId="49" fontId="5" fillId="2" borderId="0" xfId="0" applyNumberFormat="1" applyFont="1" applyFill="1" applyAlignment="1" applyProtection="1">
      <alignment horizontal="center" vertical="center"/>
    </xf>
    <xf numFmtId="0" fontId="5" fillId="2" borderId="0" xfId="0" applyFont="1" applyFill="1" applyAlignment="1" applyProtection="1">
      <alignment horizontal="center" vertical="center" wrapText="1"/>
    </xf>
    <xf numFmtId="0" fontId="5" fillId="2" borderId="0" xfId="0" applyFont="1" applyFill="1" applyAlignment="1" applyProtection="1">
      <alignment horizontal="center" vertical="center"/>
    </xf>
    <xf numFmtId="0" fontId="5" fillId="2" borderId="22"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xf numFmtId="0" fontId="5" fillId="2" borderId="18" xfId="0" applyFont="1" applyFill="1" applyBorder="1" applyAlignment="1" applyProtection="1">
      <alignment horizontal="center" vertical="center" wrapText="1"/>
    </xf>
    <xf numFmtId="0" fontId="5" fillId="0" borderId="0" xfId="0" applyFont="1" applyAlignment="1" applyProtection="1">
      <alignment horizontal="center" vertical="center" wrapText="1"/>
    </xf>
    <xf numFmtId="0" fontId="16" fillId="2" borderId="0" xfId="0" applyFont="1" applyFill="1" applyAlignment="1" applyProtection="1">
      <alignment horizontal="center" vertical="center" wrapText="1"/>
    </xf>
    <xf numFmtId="0" fontId="16" fillId="2" borderId="23" xfId="0" applyFont="1" applyFill="1" applyBorder="1" applyAlignment="1" applyProtection="1">
      <alignment horizontal="center" vertical="center" wrapText="1"/>
    </xf>
    <xf numFmtId="0" fontId="16" fillId="2" borderId="17" xfId="0" applyFont="1" applyFill="1" applyBorder="1" applyAlignment="1" applyProtection="1">
      <alignment horizontal="center" vertical="center" wrapText="1"/>
    </xf>
    <xf numFmtId="0" fontId="16" fillId="2" borderId="18" xfId="0" applyFont="1" applyFill="1" applyBorder="1" applyAlignment="1" applyProtection="1">
      <alignment horizontal="center" vertical="center" wrapText="1"/>
    </xf>
    <xf numFmtId="0" fontId="16" fillId="0" borderId="0" xfId="0" applyFont="1" applyAlignment="1" applyProtection="1">
      <alignment horizontal="center" vertical="center" wrapText="1"/>
    </xf>
    <xf numFmtId="49" fontId="6" fillId="3" borderId="1" xfId="0" applyNumberFormat="1" applyFont="1" applyFill="1" applyBorder="1" applyAlignment="1" applyProtection="1">
      <alignment vertical="center"/>
    </xf>
    <xf numFmtId="0" fontId="6" fillId="3" borderId="1" xfId="0" applyFont="1" applyFill="1" applyBorder="1" applyAlignment="1" applyProtection="1">
      <alignment vertical="center"/>
    </xf>
    <xf numFmtId="0" fontId="6" fillId="3" borderId="13" xfId="0" applyFont="1" applyFill="1" applyBorder="1" applyAlignment="1" applyProtection="1">
      <alignment vertical="center"/>
    </xf>
    <xf numFmtId="0" fontId="6" fillId="3" borderId="24" xfId="0" applyFont="1" applyFill="1" applyBorder="1" applyAlignment="1" applyProtection="1">
      <alignment vertical="center"/>
    </xf>
    <xf numFmtId="0" fontId="6" fillId="3" borderId="12" xfId="0" applyFont="1" applyFill="1" applyBorder="1" applyAlignment="1" applyProtection="1">
      <alignment vertical="center"/>
    </xf>
    <xf numFmtId="0" fontId="6" fillId="3" borderId="17" xfId="0" applyFont="1" applyFill="1" applyBorder="1" applyAlignment="1" applyProtection="1">
      <alignment horizontal="left" vertical="center"/>
    </xf>
    <xf numFmtId="0" fontId="6" fillId="3" borderId="0" xfId="0" applyFont="1" applyFill="1" applyAlignment="1" applyProtection="1">
      <alignment horizontal="left" vertical="center"/>
    </xf>
    <xf numFmtId="0" fontId="6" fillId="3" borderId="18" xfId="0" applyFont="1" applyFill="1" applyBorder="1" applyAlignment="1" applyProtection="1">
      <alignment horizontal="left" vertical="center"/>
    </xf>
    <xf numFmtId="0" fontId="6" fillId="0" borderId="0" xfId="0" applyFont="1" applyAlignment="1" applyProtection="1">
      <alignment horizontal="left" vertical="center"/>
    </xf>
    <xf numFmtId="49" fontId="6" fillId="5" borderId="1" xfId="0" applyNumberFormat="1" applyFont="1" applyFill="1" applyBorder="1" applyAlignment="1" applyProtection="1">
      <alignment horizontal="center" vertical="center" wrapText="1"/>
    </xf>
    <xf numFmtId="0" fontId="6" fillId="5" borderId="13" xfId="0" applyFont="1" applyFill="1" applyBorder="1" applyAlignment="1" applyProtection="1">
      <alignment horizontal="left" vertical="center" wrapText="1"/>
    </xf>
    <xf numFmtId="0" fontId="6" fillId="5" borderId="12" xfId="0" applyFont="1" applyFill="1" applyBorder="1" applyAlignment="1" applyProtection="1">
      <alignment horizontal="left" vertical="center" wrapText="1"/>
    </xf>
    <xf numFmtId="0" fontId="6" fillId="5" borderId="13" xfId="0" applyFont="1" applyFill="1" applyBorder="1" applyAlignment="1" applyProtection="1">
      <alignment vertical="center" wrapText="1"/>
    </xf>
    <xf numFmtId="0" fontId="6" fillId="5" borderId="24" xfId="0" applyFont="1" applyFill="1" applyBorder="1" applyAlignment="1" applyProtection="1">
      <alignment vertical="center" wrapText="1"/>
    </xf>
    <xf numFmtId="0" fontId="6" fillId="5" borderId="12" xfId="0" applyFont="1" applyFill="1" applyBorder="1" applyAlignment="1" applyProtection="1">
      <alignment vertical="center" wrapText="1"/>
    </xf>
    <xf numFmtId="0" fontId="6" fillId="5" borderId="19" xfId="0" applyFont="1" applyFill="1" applyBorder="1" applyAlignment="1" applyProtection="1">
      <alignment horizontal="center" vertical="center"/>
    </xf>
    <xf numFmtId="0" fontId="6" fillId="5" borderId="1" xfId="0" applyFont="1" applyFill="1" applyBorder="1" applyAlignment="1" applyProtection="1">
      <alignment horizontal="left" vertical="center"/>
    </xf>
    <xf numFmtId="0" fontId="6" fillId="5" borderId="20" xfId="0" applyFont="1" applyFill="1" applyBorder="1" applyAlignment="1" applyProtection="1">
      <alignment horizontal="center" vertical="center"/>
    </xf>
    <xf numFmtId="0" fontId="6" fillId="0" borderId="0" xfId="0" applyFont="1" applyAlignment="1" applyProtection="1">
      <alignment horizontal="center" vertical="center"/>
    </xf>
    <xf numFmtId="0" fontId="9" fillId="0" borderId="0" xfId="0" applyFont="1" applyAlignment="1" applyProtection="1">
      <alignment vertical="center"/>
    </xf>
    <xf numFmtId="0" fontId="6" fillId="5" borderId="13" xfId="0" applyFont="1" applyFill="1" applyBorder="1" applyAlignment="1" applyProtection="1">
      <alignment horizontal="left" vertical="center" wrapText="1"/>
    </xf>
    <xf numFmtId="0" fontId="71" fillId="5" borderId="12" xfId="0" applyFont="1" applyFill="1" applyBorder="1" applyAlignment="1" applyProtection="1">
      <alignment horizontal="left" vertical="center" wrapText="1"/>
    </xf>
    <xf numFmtId="49" fontId="2" fillId="4" borderId="1" xfId="0" applyNumberFormat="1" applyFont="1" applyFill="1" applyBorder="1" applyAlignment="1" applyProtection="1">
      <alignment horizontal="center" vertical="top" wrapText="1"/>
    </xf>
    <xf numFmtId="0" fontId="83" fillId="4" borderId="13" xfId="0" applyFont="1" applyFill="1" applyBorder="1" applyAlignment="1" applyProtection="1">
      <alignment horizontal="left" vertical="top" wrapText="1"/>
    </xf>
    <xf numFmtId="0" fontId="7" fillId="4" borderId="12" xfId="0" applyFont="1" applyFill="1" applyBorder="1" applyAlignment="1" applyProtection="1">
      <alignment horizontal="left" vertical="top" wrapText="1"/>
    </xf>
    <xf numFmtId="0" fontId="2" fillId="4" borderId="13" xfId="0" applyFont="1" applyFill="1" applyBorder="1" applyAlignment="1" applyProtection="1">
      <alignment horizontal="center" vertical="center" wrapText="1"/>
    </xf>
    <xf numFmtId="0" fontId="2" fillId="10" borderId="24" xfId="0" applyFont="1" applyFill="1" applyBorder="1" applyAlignment="1" applyProtection="1">
      <alignment horizontal="center" vertical="center" wrapText="1"/>
    </xf>
    <xf numFmtId="0" fontId="15" fillId="4" borderId="12" xfId="0" applyFont="1" applyFill="1" applyBorder="1" applyAlignment="1" applyProtection="1">
      <alignment vertical="top" wrapText="1"/>
    </xf>
    <xf numFmtId="0" fontId="2" fillId="4" borderId="19" xfId="0" applyFont="1" applyFill="1" applyBorder="1" applyAlignment="1" applyProtection="1">
      <alignment horizontal="center" vertical="center"/>
    </xf>
    <xf numFmtId="0" fontId="2" fillId="4" borderId="1" xfId="0" applyFont="1" applyFill="1" applyBorder="1" applyAlignment="1" applyProtection="1">
      <alignment horizontal="center" vertical="center" wrapText="1"/>
    </xf>
    <xf numFmtId="0" fontId="2" fillId="4" borderId="20" xfId="0" applyFont="1" applyFill="1" applyBorder="1" applyAlignment="1" applyProtection="1">
      <alignment horizontal="center" vertical="center"/>
    </xf>
    <xf numFmtId="0" fontId="2" fillId="0" borderId="0" xfId="0" applyFont="1" applyAlignment="1" applyProtection="1">
      <alignment horizontal="center" vertical="center"/>
    </xf>
    <xf numFmtId="0" fontId="15" fillId="4" borderId="1" xfId="0" applyFont="1" applyFill="1" applyBorder="1" applyAlignment="1" applyProtection="1">
      <alignment vertical="top" wrapText="1"/>
    </xf>
    <xf numFmtId="0" fontId="2" fillId="4" borderId="1" xfId="0" applyFont="1" applyFill="1" applyBorder="1" applyAlignment="1" applyProtection="1">
      <alignment vertical="top" wrapText="1"/>
    </xf>
    <xf numFmtId="0" fontId="2" fillId="4" borderId="12" xfId="0" applyFont="1" applyFill="1" applyBorder="1" applyAlignment="1" applyProtection="1">
      <alignment wrapText="1"/>
    </xf>
    <xf numFmtId="0" fontId="7" fillId="4" borderId="13" xfId="0" applyFont="1" applyFill="1" applyBorder="1" applyAlignment="1" applyProtection="1">
      <alignment horizontal="left" vertical="top" wrapText="1"/>
    </xf>
    <xf numFmtId="0" fontId="2" fillId="4" borderId="12" xfId="0" applyFont="1" applyFill="1" applyBorder="1" applyAlignment="1" applyProtection="1">
      <alignment vertical="top" wrapText="1"/>
    </xf>
    <xf numFmtId="49" fontId="2" fillId="4" borderId="13" xfId="0" applyNumberFormat="1" applyFont="1" applyFill="1" applyBorder="1" applyAlignment="1" applyProtection="1">
      <alignment horizontal="left" vertical="top" wrapText="1"/>
    </xf>
    <xf numFmtId="49" fontId="2" fillId="4" borderId="12" xfId="0" applyNumberFormat="1" applyFont="1" applyFill="1" applyBorder="1" applyAlignment="1" applyProtection="1">
      <alignment horizontal="left" vertical="top" wrapText="1"/>
    </xf>
    <xf numFmtId="0" fontId="28" fillId="4" borderId="1" xfId="0" applyFont="1" applyFill="1" applyBorder="1" applyAlignment="1" applyProtection="1">
      <alignment vertical="top" wrapText="1"/>
    </xf>
    <xf numFmtId="0" fontId="2" fillId="4" borderId="13" xfId="0" applyFont="1" applyFill="1" applyBorder="1" applyAlignment="1" applyProtection="1">
      <alignment horizontal="left" vertical="top" wrapText="1"/>
    </xf>
    <xf numFmtId="0" fontId="2" fillId="4" borderId="12" xfId="0" applyFont="1" applyFill="1" applyBorder="1" applyAlignment="1" applyProtection="1">
      <alignment horizontal="left" vertical="top" wrapText="1"/>
    </xf>
    <xf numFmtId="0" fontId="15" fillId="4" borderId="13" xfId="0" applyFont="1" applyFill="1" applyBorder="1" applyAlignment="1" applyProtection="1">
      <alignment horizontal="left" vertical="top" wrapText="1"/>
    </xf>
    <xf numFmtId="0" fontId="15" fillId="4" borderId="12" xfId="0" applyFont="1" applyFill="1" applyBorder="1" applyAlignment="1" applyProtection="1">
      <alignment horizontal="left" vertical="top" wrapText="1"/>
    </xf>
    <xf numFmtId="0" fontId="85" fillId="4" borderId="1" xfId="0" applyFont="1" applyFill="1" applyBorder="1" applyAlignment="1" applyProtection="1">
      <alignment vertical="top" wrapText="1"/>
    </xf>
    <xf numFmtId="0" fontId="26" fillId="4" borderId="13" xfId="0" applyFont="1" applyFill="1" applyBorder="1" applyAlignment="1" applyProtection="1">
      <alignment horizontal="left" vertical="top" wrapText="1"/>
    </xf>
    <xf numFmtId="0" fontId="6" fillId="3" borderId="0" xfId="0" applyFont="1" applyFill="1" applyAlignment="1" applyProtection="1">
      <alignment horizontal="left" vertical="center" wrapText="1"/>
    </xf>
    <xf numFmtId="0" fontId="6" fillId="5" borderId="1" xfId="0" applyFont="1" applyFill="1" applyBorder="1" applyAlignment="1" applyProtection="1">
      <alignment horizontal="center" vertical="center" wrapText="1"/>
    </xf>
    <xf numFmtId="0" fontId="73" fillId="4" borderId="13" xfId="0" applyFont="1" applyFill="1" applyBorder="1" applyAlignment="1" applyProtection="1">
      <alignment horizontal="left" vertical="top" wrapText="1"/>
    </xf>
    <xf numFmtId="0" fontId="15" fillId="4" borderId="12" xfId="0" applyFont="1" applyFill="1" applyBorder="1" applyAlignment="1" applyProtection="1">
      <alignment wrapText="1"/>
    </xf>
    <xf numFmtId="0" fontId="82" fillId="10" borderId="24" xfId="0" applyFont="1" applyFill="1" applyBorder="1" applyAlignment="1" applyProtection="1">
      <alignment horizontal="center" vertical="center" wrapText="1"/>
    </xf>
    <xf numFmtId="0" fontId="26" fillId="4" borderId="12" xfId="0" applyFont="1" applyFill="1" applyBorder="1" applyAlignment="1" applyProtection="1">
      <alignment horizontal="left" vertical="top" wrapText="1"/>
    </xf>
    <xf numFmtId="0" fontId="3" fillId="0" borderId="0" xfId="0" applyFont="1" applyProtection="1"/>
    <xf numFmtId="0" fontId="74" fillId="4" borderId="13" xfId="0" applyFont="1" applyFill="1" applyBorder="1" applyAlignment="1" applyProtection="1">
      <alignment horizontal="left" vertical="top" wrapText="1"/>
    </xf>
    <xf numFmtId="0" fontId="2" fillId="4" borderId="1" xfId="0" applyFont="1" applyFill="1" applyBorder="1" applyAlignment="1" applyProtection="1">
      <alignment wrapText="1"/>
    </xf>
    <xf numFmtId="0" fontId="6" fillId="9" borderId="24" xfId="0" applyFont="1" applyFill="1" applyBorder="1" applyAlignment="1" applyProtection="1">
      <alignment vertical="center" wrapText="1"/>
    </xf>
    <xf numFmtId="0" fontId="2" fillId="10" borderId="25" xfId="0" applyFont="1" applyFill="1" applyBorder="1" applyAlignment="1" applyProtection="1">
      <alignment horizontal="center" vertical="center" wrapText="1"/>
    </xf>
    <xf numFmtId="0" fontId="2" fillId="4" borderId="17" xfId="0" applyFont="1" applyFill="1" applyBorder="1" applyAlignment="1" applyProtection="1">
      <alignment horizontal="center" vertical="center"/>
    </xf>
    <xf numFmtId="0" fontId="2" fillId="4" borderId="0" xfId="0" applyFont="1" applyFill="1" applyAlignment="1" applyProtection="1">
      <alignment horizontal="center" vertical="center" wrapText="1"/>
    </xf>
    <xf numFmtId="0" fontId="2" fillId="4" borderId="18" xfId="0" applyFont="1" applyFill="1" applyBorder="1" applyAlignment="1" applyProtection="1">
      <alignment horizontal="center" vertical="center"/>
    </xf>
    <xf numFmtId="0" fontId="0" fillId="0" borderId="12" xfId="0" applyBorder="1" applyAlignment="1" applyProtection="1">
      <alignment horizontal="left" vertical="top" wrapText="1"/>
    </xf>
    <xf numFmtId="49" fontId="6" fillId="5" borderId="1" xfId="0" applyNumberFormat="1" applyFont="1" applyFill="1" applyBorder="1" applyAlignment="1" applyProtection="1">
      <alignment vertical="center" wrapText="1"/>
    </xf>
    <xf numFmtId="0" fontId="6" fillId="5" borderId="1" xfId="0" applyFont="1" applyFill="1" applyBorder="1" applyAlignment="1" applyProtection="1">
      <alignment vertical="center" wrapText="1"/>
    </xf>
    <xf numFmtId="49" fontId="4" fillId="0" borderId="0" xfId="0" applyNumberFormat="1" applyFont="1" applyProtection="1"/>
    <xf numFmtId="0" fontId="47" fillId="0" borderId="0" xfId="5" applyFont="1" applyProtection="1"/>
    <xf numFmtId="0" fontId="48" fillId="13" borderId="46" xfId="7" applyFont="1" applyFill="1" applyBorder="1" applyAlignment="1" applyProtection="1">
      <alignment horizontal="left" vertical="center"/>
    </xf>
    <xf numFmtId="0" fontId="48" fillId="13" borderId="47" xfId="7" applyFont="1" applyFill="1" applyBorder="1" applyAlignment="1" applyProtection="1">
      <alignment horizontal="left" vertical="center"/>
    </xf>
    <xf numFmtId="0" fontId="49" fillId="13" borderId="48" xfId="7" applyFont="1" applyFill="1" applyBorder="1" applyAlignment="1" applyProtection="1">
      <alignment horizontal="left" vertical="center"/>
    </xf>
    <xf numFmtId="0" fontId="49" fillId="13" borderId="49" xfId="7" applyFont="1" applyFill="1" applyBorder="1" applyAlignment="1" applyProtection="1">
      <alignment horizontal="left" vertical="center"/>
    </xf>
    <xf numFmtId="0" fontId="49" fillId="13" borderId="50" xfId="7" applyFont="1" applyFill="1" applyBorder="1" applyAlignment="1" applyProtection="1">
      <alignment horizontal="left" vertical="center"/>
    </xf>
    <xf numFmtId="0" fontId="50" fillId="0" borderId="14" xfId="5" applyFont="1" applyBorder="1" applyAlignment="1" applyProtection="1">
      <alignment horizontal="left" vertical="center" wrapText="1"/>
    </xf>
    <xf numFmtId="0" fontId="50" fillId="0" borderId="15" xfId="5" applyFont="1" applyBorder="1" applyAlignment="1" applyProtection="1">
      <alignment horizontal="left" vertical="center" wrapText="1"/>
    </xf>
    <xf numFmtId="0" fontId="50" fillId="0" borderId="16" xfId="5" applyFont="1" applyBorder="1" applyAlignment="1" applyProtection="1">
      <alignment horizontal="left" vertical="center" wrapText="1"/>
    </xf>
    <xf numFmtId="0" fontId="51" fillId="0" borderId="0" xfId="5" applyFont="1" applyProtection="1"/>
    <xf numFmtId="0" fontId="48" fillId="13" borderId="37" xfId="7" applyFont="1" applyFill="1" applyBorder="1" applyAlignment="1" applyProtection="1">
      <alignment horizontal="left" vertical="center"/>
    </xf>
    <xf numFmtId="0" fontId="48" fillId="13" borderId="2" xfId="7" applyFont="1" applyFill="1" applyBorder="1" applyAlignment="1" applyProtection="1">
      <alignment horizontal="left" vertical="center"/>
    </xf>
    <xf numFmtId="0" fontId="49" fillId="13" borderId="51" xfId="7" applyFont="1" applyFill="1" applyBorder="1" applyAlignment="1" applyProtection="1">
      <alignment horizontal="left" vertical="center"/>
    </xf>
    <xf numFmtId="0" fontId="49" fillId="13" borderId="36" xfId="7" applyFont="1" applyFill="1" applyBorder="1" applyAlignment="1" applyProtection="1">
      <alignment horizontal="left" vertical="center"/>
    </xf>
    <xf numFmtId="0" fontId="49" fillId="13" borderId="52" xfId="7" applyFont="1" applyFill="1" applyBorder="1" applyAlignment="1" applyProtection="1">
      <alignment horizontal="left" vertical="center"/>
    </xf>
    <xf numFmtId="0" fontId="50" fillId="0" borderId="17" xfId="5" applyFont="1" applyBorder="1" applyAlignment="1" applyProtection="1">
      <alignment horizontal="left" vertical="center" wrapText="1"/>
    </xf>
    <xf numFmtId="0" fontId="50" fillId="0" borderId="0" xfId="5" applyFont="1" applyAlignment="1" applyProtection="1">
      <alignment horizontal="left" vertical="center" wrapText="1"/>
    </xf>
    <xf numFmtId="0" fontId="50" fillId="0" borderId="18" xfId="5" applyFont="1" applyBorder="1" applyAlignment="1" applyProtection="1">
      <alignment horizontal="left" vertical="center" wrapText="1"/>
    </xf>
    <xf numFmtId="0" fontId="48" fillId="13" borderId="43" xfId="7" applyFont="1" applyFill="1" applyBorder="1" applyAlignment="1" applyProtection="1">
      <alignment horizontal="left" vertical="center"/>
    </xf>
    <xf numFmtId="0" fontId="48" fillId="13" borderId="53" xfId="7" applyFont="1" applyFill="1" applyBorder="1" applyAlignment="1" applyProtection="1">
      <alignment horizontal="left" vertical="center"/>
    </xf>
    <xf numFmtId="0" fontId="49" fillId="13" borderId="54" xfId="7" applyFont="1" applyFill="1" applyBorder="1" applyAlignment="1" applyProtection="1">
      <alignment horizontal="left" vertical="center"/>
    </xf>
    <xf numFmtId="0" fontId="49" fillId="13" borderId="45" xfId="7" applyFont="1" applyFill="1" applyBorder="1" applyAlignment="1" applyProtection="1">
      <alignment horizontal="left" vertical="center"/>
    </xf>
    <xf numFmtId="0" fontId="49" fillId="13" borderId="55" xfId="7" applyFont="1" applyFill="1" applyBorder="1" applyAlignment="1" applyProtection="1">
      <alignment horizontal="left" vertical="center"/>
    </xf>
    <xf numFmtId="0" fontId="50" fillId="0" borderId="31" xfId="5" applyFont="1" applyBorder="1" applyAlignment="1" applyProtection="1">
      <alignment horizontal="left" vertical="center" wrapText="1"/>
    </xf>
    <xf numFmtId="0" fontId="50" fillId="0" borderId="29" xfId="5" applyFont="1" applyBorder="1" applyAlignment="1" applyProtection="1">
      <alignment horizontal="left" vertical="center" wrapText="1"/>
    </xf>
    <xf numFmtId="0" fontId="50" fillId="0" borderId="30" xfId="5" applyFont="1" applyBorder="1" applyAlignment="1" applyProtection="1">
      <alignment horizontal="left" vertical="center" wrapText="1"/>
    </xf>
    <xf numFmtId="0" fontId="51" fillId="0" borderId="56" xfId="5" applyFont="1" applyBorder="1" applyAlignment="1" applyProtection="1">
      <alignment horizontal="left"/>
    </xf>
    <xf numFmtId="0" fontId="51" fillId="0" borderId="0" xfId="5" applyFont="1" applyAlignment="1" applyProtection="1">
      <alignment horizontal="left"/>
    </xf>
    <xf numFmtId="0" fontId="52" fillId="0" borderId="0" xfId="5" applyFont="1" applyAlignment="1" applyProtection="1">
      <alignment horizontal="center"/>
    </xf>
    <xf numFmtId="0" fontId="53" fillId="0" borderId="0" xfId="5" applyFont="1" applyAlignment="1" applyProtection="1">
      <alignment horizontal="left"/>
    </xf>
    <xf numFmtId="0" fontId="51" fillId="0" borderId="0" xfId="5" applyFont="1" applyAlignment="1" applyProtection="1">
      <alignment vertical="center" wrapText="1"/>
    </xf>
    <xf numFmtId="0" fontId="42" fillId="0" borderId="14" xfId="5" applyFont="1" applyBorder="1" applyAlignment="1" applyProtection="1">
      <alignment horizontal="center" vertical="center" wrapText="1"/>
    </xf>
    <xf numFmtId="0" fontId="42" fillId="0" borderId="57" xfId="5" applyFont="1" applyBorder="1" applyAlignment="1" applyProtection="1">
      <alignment horizontal="center" vertical="center"/>
    </xf>
    <xf numFmtId="0" fontId="42" fillId="0" borderId="57" xfId="5" applyFont="1" applyBorder="1" applyAlignment="1" applyProtection="1">
      <alignment horizontal="center" vertical="center" wrapText="1"/>
    </xf>
    <xf numFmtId="0" fontId="42" fillId="0" borderId="15" xfId="5" applyFont="1" applyBorder="1" applyAlignment="1" applyProtection="1">
      <alignment horizontal="left" vertical="center"/>
    </xf>
    <xf numFmtId="0" fontId="42" fillId="0" borderId="58" xfId="5" applyFont="1" applyBorder="1" applyAlignment="1" applyProtection="1">
      <alignment horizontal="center" vertical="center" wrapText="1"/>
    </xf>
    <xf numFmtId="0" fontId="42" fillId="0" borderId="59" xfId="5" applyFont="1" applyBorder="1" applyAlignment="1" applyProtection="1">
      <alignment horizontal="center" vertical="center"/>
    </xf>
    <xf numFmtId="0" fontId="42" fillId="0" borderId="58" xfId="5" applyFont="1" applyBorder="1" applyAlignment="1" applyProtection="1">
      <alignment horizontal="center" vertical="center"/>
    </xf>
    <xf numFmtId="0" fontId="42" fillId="0" borderId="15" xfId="5" applyFont="1" applyBorder="1" applyAlignment="1" applyProtection="1">
      <alignment horizontal="center" vertical="center" wrapText="1"/>
    </xf>
    <xf numFmtId="0" fontId="42" fillId="0" borderId="15" xfId="5" applyFont="1" applyBorder="1" applyAlignment="1" applyProtection="1">
      <alignment horizontal="center" vertical="center"/>
    </xf>
    <xf numFmtId="0" fontId="40" fillId="0" borderId="60" xfId="5" applyFont="1" applyBorder="1" applyAlignment="1" applyProtection="1">
      <alignment horizontal="center" vertical="center" wrapText="1"/>
    </xf>
    <xf numFmtId="0" fontId="39" fillId="0" borderId="0" xfId="5" applyFont="1" applyProtection="1"/>
    <xf numFmtId="0" fontId="42" fillId="0" borderId="17" xfId="5" applyFont="1" applyBorder="1" applyAlignment="1" applyProtection="1">
      <alignment horizontal="center" vertical="center" wrapText="1"/>
    </xf>
    <xf numFmtId="0" fontId="42" fillId="0" borderId="61" xfId="5" applyFont="1" applyBorder="1" applyAlignment="1" applyProtection="1">
      <alignment horizontal="center" vertical="center"/>
    </xf>
    <xf numFmtId="0" fontId="42" fillId="0" borderId="61" xfId="5" applyFont="1" applyBorder="1" applyAlignment="1" applyProtection="1">
      <alignment horizontal="center" vertical="center" wrapText="1"/>
    </xf>
    <xf numFmtId="0" fontId="42" fillId="0" borderId="0" xfId="5" applyFont="1" applyAlignment="1" applyProtection="1">
      <alignment horizontal="left" vertical="center"/>
    </xf>
    <xf numFmtId="0" fontId="41" fillId="0" borderId="6" xfId="5" applyFont="1" applyBorder="1" applyAlignment="1" applyProtection="1">
      <alignment horizontal="center" vertical="center"/>
    </xf>
    <xf numFmtId="0" fontId="41" fillId="0" borderId="61" xfId="5" applyFont="1" applyBorder="1" applyAlignment="1" applyProtection="1">
      <alignment horizontal="center" vertical="center"/>
    </xf>
    <xf numFmtId="0" fontId="41" fillId="0" borderId="0" xfId="5" applyFont="1" applyAlignment="1" applyProtection="1">
      <alignment horizontal="center" vertical="center"/>
    </xf>
    <xf numFmtId="0" fontId="40" fillId="0" borderId="41" xfId="5" applyFont="1" applyBorder="1" applyAlignment="1" applyProtection="1">
      <alignment horizontal="center" vertical="center"/>
    </xf>
    <xf numFmtId="0" fontId="54" fillId="11" borderId="46" xfId="7" applyFont="1" applyFill="1" applyBorder="1" applyAlignment="1" applyProtection="1">
      <alignment horizontal="center" vertical="center"/>
    </xf>
    <xf numFmtId="4" fontId="55" fillId="11" borderId="47" xfId="7" applyNumberFormat="1" applyFont="1" applyFill="1" applyBorder="1" applyAlignment="1" applyProtection="1">
      <alignment horizontal="right" vertical="center"/>
    </xf>
    <xf numFmtId="0" fontId="54" fillId="11" borderId="47" xfId="7" applyFont="1" applyFill="1" applyBorder="1" applyAlignment="1" applyProtection="1">
      <alignment horizontal="left" vertical="center"/>
    </xf>
    <xf numFmtId="4" fontId="55" fillId="11" borderId="48" xfId="7" applyNumberFormat="1" applyFont="1" applyFill="1" applyBorder="1" applyAlignment="1" applyProtection="1">
      <alignment horizontal="right" vertical="center"/>
    </xf>
    <xf numFmtId="4" fontId="55" fillId="11" borderId="62" xfId="7" applyNumberFormat="1" applyFont="1" applyFill="1" applyBorder="1" applyAlignment="1" applyProtection="1">
      <alignment horizontal="right" vertical="center" wrapText="1"/>
    </xf>
    <xf numFmtId="0" fontId="41" fillId="0" borderId="35" xfId="5" applyFont="1" applyBorder="1" applyAlignment="1" applyProtection="1">
      <alignment horizontal="center" vertical="center"/>
    </xf>
    <xf numFmtId="1" fontId="41" fillId="0" borderId="2" xfId="5" applyNumberFormat="1" applyFont="1" applyBorder="1" applyAlignment="1" applyProtection="1">
      <alignment horizontal="center" vertical="center"/>
    </xf>
    <xf numFmtId="0" fontId="41" fillId="0" borderId="2" xfId="5" applyFont="1" applyBorder="1" applyAlignment="1" applyProtection="1">
      <alignment horizontal="center" vertical="center"/>
    </xf>
    <xf numFmtId="0" fontId="41" fillId="0" borderId="36" xfId="5" applyFont="1" applyBorder="1" applyAlignment="1" applyProtection="1">
      <alignment vertical="center" wrapText="1"/>
    </xf>
    <xf numFmtId="164" fontId="56" fillId="12" borderId="2" xfId="7" applyNumberFormat="1" applyFont="1" applyFill="1" applyBorder="1" applyAlignment="1" applyProtection="1">
      <alignment horizontal="right" vertical="center"/>
    </xf>
    <xf numFmtId="164" fontId="41" fillId="0" borderId="63" xfId="5" applyNumberFormat="1" applyFont="1" applyBorder="1" applyAlignment="1" applyProtection="1">
      <alignment horizontal="right" vertical="center"/>
    </xf>
    <xf numFmtId="164" fontId="41" fillId="0" borderId="36" xfId="5" applyNumberFormat="1" applyFont="1" applyBorder="1" applyAlignment="1" applyProtection="1">
      <alignment horizontal="right" vertical="center"/>
    </xf>
    <xf numFmtId="164" fontId="56" fillId="12" borderId="38" xfId="7" applyNumberFormat="1" applyFont="1" applyFill="1" applyBorder="1" applyAlignment="1" applyProtection="1">
      <alignment horizontal="left" vertical="center" wrapText="1"/>
    </xf>
    <xf numFmtId="0" fontId="46" fillId="11" borderId="31" xfId="5" applyFont="1" applyFill="1" applyBorder="1" applyAlignment="1" applyProtection="1">
      <alignment horizontal="center" vertical="center"/>
    </xf>
    <xf numFmtId="0" fontId="46" fillId="11" borderId="29" xfId="5" applyFont="1" applyFill="1" applyBorder="1" applyAlignment="1" applyProtection="1">
      <alignment horizontal="center" vertical="center"/>
    </xf>
    <xf numFmtId="0" fontId="46" fillId="11" borderId="29" xfId="5" applyFont="1" applyFill="1" applyBorder="1" applyAlignment="1" applyProtection="1">
      <alignment horizontal="right" vertical="center" wrapText="1"/>
    </xf>
    <xf numFmtId="4" fontId="46" fillId="11" borderId="64" xfId="5" applyNumberFormat="1" applyFont="1" applyFill="1" applyBorder="1" applyAlignment="1" applyProtection="1">
      <alignment horizontal="right" vertical="center"/>
    </xf>
    <xf numFmtId="164" fontId="46" fillId="11" borderId="65" xfId="5" applyNumberFormat="1" applyFont="1" applyFill="1" applyBorder="1" applyAlignment="1" applyProtection="1">
      <alignment horizontal="right" vertical="center"/>
    </xf>
    <xf numFmtId="4" fontId="46" fillId="11" borderId="29" xfId="5" applyNumberFormat="1" applyFont="1" applyFill="1" applyBorder="1" applyAlignment="1" applyProtection="1">
      <alignment horizontal="right" vertical="center"/>
    </xf>
    <xf numFmtId="164" fontId="46" fillId="11" borderId="29" xfId="5" applyNumberFormat="1" applyFont="1" applyFill="1" applyBorder="1" applyAlignment="1" applyProtection="1">
      <alignment horizontal="right" vertical="center"/>
    </xf>
    <xf numFmtId="4" fontId="55" fillId="11" borderId="44" xfId="7" applyNumberFormat="1" applyFont="1" applyFill="1" applyBorder="1" applyAlignment="1" applyProtection="1">
      <alignment horizontal="left" vertical="center" wrapText="1"/>
    </xf>
    <xf numFmtId="0" fontId="42" fillId="0" borderId="0" xfId="5" applyFont="1" applyProtection="1"/>
    <xf numFmtId="0" fontId="41" fillId="0" borderId="0" xfId="5" applyFont="1" applyAlignment="1" applyProtection="1">
      <alignment vertical="center" wrapText="1"/>
    </xf>
    <xf numFmtId="4" fontId="41" fillId="0" borderId="0" xfId="5" applyNumberFormat="1" applyFont="1" applyAlignment="1" applyProtection="1">
      <alignment horizontal="right" vertical="center"/>
    </xf>
    <xf numFmtId="0" fontId="47" fillId="0" borderId="0" xfId="5" applyFont="1" applyAlignment="1" applyProtection="1">
      <alignment horizontal="left" wrapText="1"/>
    </xf>
    <xf numFmtId="4" fontId="55" fillId="11" borderId="62" xfId="7" applyNumberFormat="1" applyFont="1" applyFill="1" applyBorder="1" applyAlignment="1" applyProtection="1">
      <alignment horizontal="left" vertical="center" wrapText="1"/>
    </xf>
    <xf numFmtId="0" fontId="41" fillId="0" borderId="37" xfId="5" applyFont="1" applyBorder="1" applyAlignment="1" applyProtection="1">
      <alignment horizontal="center" vertical="center"/>
    </xf>
    <xf numFmtId="0" fontId="41" fillId="0" borderId="2" xfId="5" applyFont="1" applyBorder="1" applyAlignment="1" applyProtection="1">
      <alignment vertical="center" wrapText="1"/>
    </xf>
    <xf numFmtId="164" fontId="41" fillId="0" borderId="2" xfId="5" applyNumberFormat="1" applyFont="1" applyBorder="1" applyAlignment="1" applyProtection="1">
      <alignment horizontal="right" vertical="center"/>
    </xf>
    <xf numFmtId="164" fontId="41" fillId="0" borderId="51" xfId="5" applyNumberFormat="1" applyFont="1" applyBorder="1" applyAlignment="1" applyProtection="1">
      <alignment horizontal="right" vertical="center"/>
    </xf>
    <xf numFmtId="0" fontId="46" fillId="11" borderId="17" xfId="5" applyFont="1" applyFill="1" applyBorder="1" applyAlignment="1" applyProtection="1">
      <alignment horizontal="center" vertical="center"/>
    </xf>
    <xf numFmtId="0" fontId="46" fillId="11" borderId="0" xfId="5" applyFont="1" applyFill="1" applyAlignment="1" applyProtection="1">
      <alignment horizontal="center" vertical="center"/>
    </xf>
    <xf numFmtId="0" fontId="46" fillId="11" borderId="0" xfId="5" applyFont="1" applyFill="1" applyAlignment="1" applyProtection="1">
      <alignment horizontal="right" vertical="center" wrapText="1"/>
    </xf>
    <xf numFmtId="4" fontId="46" fillId="11" borderId="6" xfId="5" applyNumberFormat="1" applyFont="1" applyFill="1" applyBorder="1" applyAlignment="1" applyProtection="1">
      <alignment horizontal="right" vertical="center"/>
    </xf>
    <xf numFmtId="164" fontId="46" fillId="11" borderId="7" xfId="5" applyNumberFormat="1" applyFont="1" applyFill="1" applyBorder="1" applyAlignment="1" applyProtection="1">
      <alignment horizontal="right" vertical="center"/>
    </xf>
    <xf numFmtId="4" fontId="46" fillId="11" borderId="0" xfId="5" applyNumberFormat="1" applyFont="1" applyFill="1" applyAlignment="1" applyProtection="1">
      <alignment horizontal="right" vertical="center"/>
    </xf>
    <xf numFmtId="164" fontId="46" fillId="11" borderId="0" xfId="5" applyNumberFormat="1" applyFont="1" applyFill="1" applyAlignment="1" applyProtection="1">
      <alignment horizontal="right" vertical="center"/>
    </xf>
    <xf numFmtId="4" fontId="55" fillId="11" borderId="38" xfId="7" applyNumberFormat="1" applyFont="1" applyFill="1" applyBorder="1" applyAlignment="1" applyProtection="1">
      <alignment horizontal="left" vertical="center" wrapText="1"/>
    </xf>
    <xf numFmtId="49" fontId="54" fillId="11" borderId="46" xfId="7" applyNumberFormat="1" applyFont="1" applyFill="1" applyBorder="1" applyAlignment="1" applyProtection="1">
      <alignment horizontal="center" vertical="center"/>
    </xf>
    <xf numFmtId="49" fontId="41" fillId="0" borderId="37" xfId="5" applyNumberFormat="1" applyFont="1" applyBorder="1" applyAlignment="1" applyProtection="1">
      <alignment horizontal="center" vertical="center"/>
    </xf>
    <xf numFmtId="0" fontId="55" fillId="11" borderId="47" xfId="7" applyFont="1" applyFill="1" applyBorder="1" applyAlignment="1" applyProtection="1">
      <alignment horizontal="right" vertical="center"/>
    </xf>
    <xf numFmtId="49" fontId="54" fillId="11" borderId="47" xfId="7" applyNumberFormat="1" applyFont="1" applyFill="1" applyBorder="1" applyAlignment="1" applyProtection="1">
      <alignment horizontal="left" vertical="center"/>
    </xf>
    <xf numFmtId="4" fontId="41" fillId="14" borderId="2" xfId="5" applyNumberFormat="1" applyFont="1" applyFill="1" applyBorder="1" applyAlignment="1" applyProtection="1">
      <alignment horizontal="right" vertical="center"/>
    </xf>
    <xf numFmtId="4" fontId="41" fillId="14" borderId="51" xfId="5" applyNumberFormat="1" applyFont="1" applyFill="1" applyBorder="1" applyAlignment="1" applyProtection="1">
      <alignment horizontal="right" vertical="center"/>
    </xf>
    <xf numFmtId="4" fontId="55" fillId="11" borderId="44" xfId="7" applyNumberFormat="1" applyFont="1" applyFill="1" applyBorder="1" applyAlignment="1" applyProtection="1">
      <alignment horizontal="right" vertical="center" wrapText="1"/>
    </xf>
    <xf numFmtId="0" fontId="54" fillId="13" borderId="46" xfId="7" applyFont="1" applyFill="1" applyBorder="1" applyAlignment="1" applyProtection="1">
      <alignment horizontal="center" vertical="center"/>
    </xf>
    <xf numFmtId="4" fontId="55" fillId="13" borderId="47" xfId="7" applyNumberFormat="1" applyFont="1" applyFill="1" applyBorder="1" applyAlignment="1" applyProtection="1">
      <alignment horizontal="right" vertical="center"/>
    </xf>
    <xf numFmtId="0" fontId="54" fillId="13" borderId="47" xfId="7" applyFont="1" applyFill="1" applyBorder="1" applyAlignment="1" applyProtection="1">
      <alignment horizontal="left" vertical="center"/>
    </xf>
    <xf numFmtId="4" fontId="55" fillId="13" borderId="62" xfId="7" applyNumberFormat="1" applyFont="1" applyFill="1" applyBorder="1" applyAlignment="1" applyProtection="1">
      <alignment horizontal="right" vertical="center"/>
    </xf>
    <xf numFmtId="4" fontId="41" fillId="15" borderId="2" xfId="5" applyNumberFormat="1" applyFont="1" applyFill="1" applyBorder="1" applyAlignment="1" applyProtection="1">
      <alignment horizontal="right" vertical="center"/>
    </xf>
    <xf numFmtId="164" fontId="41" fillId="0" borderId="38" xfId="5" applyNumberFormat="1" applyFont="1" applyBorder="1" applyAlignment="1" applyProtection="1">
      <alignment horizontal="right" vertical="center"/>
    </xf>
    <xf numFmtId="49" fontId="41" fillId="0" borderId="4" xfId="5" applyNumberFormat="1" applyFont="1" applyBorder="1" applyAlignment="1" applyProtection="1">
      <alignment vertical="center" wrapText="1"/>
    </xf>
    <xf numFmtId="4" fontId="41" fillId="15" borderId="3" xfId="5" applyNumberFormat="1" applyFont="1" applyFill="1" applyBorder="1" applyAlignment="1" applyProtection="1">
      <alignment horizontal="right" vertical="center"/>
    </xf>
    <xf numFmtId="4" fontId="41" fillId="15" borderId="36" xfId="5" applyNumberFormat="1" applyFont="1" applyFill="1" applyBorder="1" applyAlignment="1" applyProtection="1">
      <alignment horizontal="right" vertical="center"/>
    </xf>
    <xf numFmtId="4" fontId="41" fillId="15" borderId="5" xfId="5" applyNumberFormat="1" applyFont="1" applyFill="1" applyBorder="1" applyAlignment="1" applyProtection="1">
      <alignment horizontal="right" vertical="center"/>
    </xf>
    <xf numFmtId="0" fontId="41" fillId="0" borderId="4" xfId="5" applyFont="1" applyBorder="1" applyAlignment="1" applyProtection="1">
      <alignment vertical="center" wrapText="1"/>
    </xf>
    <xf numFmtId="0" fontId="46" fillId="13" borderId="17" xfId="5" applyFont="1" applyFill="1" applyBorder="1" applyAlignment="1" applyProtection="1">
      <alignment horizontal="center" vertical="center"/>
    </xf>
    <xf numFmtId="0" fontId="46" fillId="13" borderId="0" xfId="5" applyFont="1" applyFill="1" applyAlignment="1" applyProtection="1">
      <alignment horizontal="center" vertical="center"/>
    </xf>
    <xf numFmtId="0" fontId="46" fillId="13" borderId="0" xfId="5" applyFont="1" applyFill="1" applyAlignment="1" applyProtection="1">
      <alignment horizontal="right" vertical="center" wrapText="1"/>
    </xf>
    <xf numFmtId="4" fontId="46" fillId="13" borderId="6" xfId="5" applyNumberFormat="1" applyFont="1" applyFill="1" applyBorder="1" applyAlignment="1" applyProtection="1">
      <alignment horizontal="right" vertical="center"/>
    </xf>
    <xf numFmtId="164" fontId="46" fillId="13" borderId="7" xfId="5" applyNumberFormat="1" applyFont="1" applyFill="1" applyBorder="1" applyAlignment="1" applyProtection="1">
      <alignment horizontal="right" vertical="center"/>
    </xf>
    <xf numFmtId="4" fontId="46" fillId="13" borderId="0" xfId="5" applyNumberFormat="1" applyFont="1" applyFill="1" applyAlignment="1" applyProtection="1">
      <alignment horizontal="right" vertical="center"/>
    </xf>
    <xf numFmtId="164" fontId="46" fillId="13" borderId="0" xfId="5" applyNumberFormat="1" applyFont="1" applyFill="1" applyAlignment="1" applyProtection="1">
      <alignment horizontal="right" vertical="center"/>
    </xf>
    <xf numFmtId="164" fontId="46" fillId="13" borderId="18" xfId="5" applyNumberFormat="1" applyFont="1" applyFill="1" applyBorder="1" applyAlignment="1" applyProtection="1">
      <alignment horizontal="right" vertical="center"/>
    </xf>
    <xf numFmtId="0" fontId="41" fillId="0" borderId="39" xfId="5" applyFont="1" applyBorder="1" applyAlignment="1" applyProtection="1">
      <alignment horizontal="center" vertical="center"/>
    </xf>
    <xf numFmtId="0" fontId="41" fillId="0" borderId="9" xfId="5" applyFont="1" applyBorder="1" applyAlignment="1" applyProtection="1">
      <alignment horizontal="center" vertical="center"/>
    </xf>
    <xf numFmtId="0" fontId="41" fillId="0" borderId="9" xfId="5" applyFont="1" applyBorder="1" applyAlignment="1" applyProtection="1">
      <alignment vertical="center" wrapText="1"/>
    </xf>
    <xf numFmtId="4" fontId="41" fillId="0" borderId="9" xfId="5" applyNumberFormat="1" applyFont="1" applyBorder="1" applyAlignment="1" applyProtection="1">
      <alignment horizontal="right" vertical="center"/>
    </xf>
    <xf numFmtId="4" fontId="41" fillId="0" borderId="66" xfId="5" applyNumberFormat="1" applyFont="1" applyBorder="1" applyAlignment="1" applyProtection="1">
      <alignment horizontal="right" vertical="center"/>
    </xf>
    <xf numFmtId="0" fontId="47" fillId="0" borderId="17" xfId="5" applyFont="1" applyBorder="1" applyProtection="1"/>
    <xf numFmtId="0" fontId="47" fillId="0" borderId="0" xfId="5" applyFont="1" applyAlignment="1" applyProtection="1">
      <alignment horizontal="right"/>
    </xf>
    <xf numFmtId="0" fontId="47" fillId="0" borderId="6" xfId="5" applyFont="1" applyBorder="1" applyProtection="1"/>
    <xf numFmtId="164" fontId="47" fillId="0" borderId="7" xfId="5" applyNumberFormat="1" applyFont="1" applyBorder="1" applyProtection="1"/>
    <xf numFmtId="164" fontId="47" fillId="0" borderId="18" xfId="5" applyNumberFormat="1" applyFont="1" applyBorder="1" applyProtection="1"/>
    <xf numFmtId="0" fontId="47" fillId="0" borderId="31" xfId="5" applyFont="1" applyBorder="1" applyProtection="1"/>
    <xf numFmtId="0" fontId="47" fillId="0" borderId="29" xfId="5" applyFont="1" applyBorder="1" applyProtection="1"/>
    <xf numFmtId="0" fontId="47" fillId="0" borderId="29" xfId="5" applyFont="1" applyBorder="1" applyAlignment="1" applyProtection="1">
      <alignment horizontal="right"/>
    </xf>
    <xf numFmtId="0" fontId="42" fillId="0" borderId="64" xfId="5" applyFont="1" applyBorder="1" applyProtection="1"/>
    <xf numFmtId="164" fontId="57" fillId="0" borderId="65" xfId="5" applyNumberFormat="1" applyFont="1" applyBorder="1" applyProtection="1"/>
    <xf numFmtId="0" fontId="47" fillId="0" borderId="64" xfId="5" applyFont="1" applyBorder="1" applyProtection="1"/>
    <xf numFmtId="164" fontId="57" fillId="0" borderId="30" xfId="5" applyNumberFormat="1" applyFont="1" applyBorder="1" applyProtection="1"/>
    <xf numFmtId="0" fontId="42" fillId="0" borderId="29" xfId="5" applyFont="1" applyBorder="1" applyAlignment="1" applyProtection="1">
      <alignment horizontal="right"/>
    </xf>
    <xf numFmtId="164" fontId="58" fillId="0" borderId="65" xfId="5" applyNumberFormat="1" applyFont="1" applyBorder="1" applyProtection="1"/>
    <xf numFmtId="164" fontId="58" fillId="0" borderId="30" xfId="5" applyNumberFormat="1" applyFont="1" applyBorder="1" applyProtection="1"/>
    <xf numFmtId="0" fontId="47" fillId="0" borderId="15" xfId="5" applyFont="1" applyBorder="1" applyProtection="1"/>
    <xf numFmtId="164" fontId="47" fillId="0" borderId="15" xfId="5" applyNumberFormat="1" applyFont="1" applyBorder="1" applyProtection="1"/>
  </cellXfs>
  <cellStyles count="10">
    <cellStyle name="%" xfId="3"/>
    <cellStyle name="Link" xfId="4" builtinId="8"/>
    <cellStyle name="Normal 30 6" xfId="7"/>
    <cellStyle name="Prozent" xfId="1" builtinId="5"/>
    <cellStyle name="Standard" xfId="0" builtinId="0"/>
    <cellStyle name="Standard 11" xfId="6"/>
    <cellStyle name="Standard 2" xfId="2"/>
    <cellStyle name="Standard 3" xfId="5"/>
    <cellStyle name="Standard 4" xfId="9"/>
    <cellStyle name="Standard 4 2" xfId="8"/>
  </cellStyles>
  <dxfs count="15">
    <dxf>
      <fill>
        <patternFill>
          <bgColor rgb="FFFF6666"/>
        </patternFill>
      </fill>
    </dxf>
    <dxf>
      <font>
        <color rgb="FFFF0000"/>
      </font>
    </dxf>
    <dxf>
      <font>
        <color theme="0"/>
      </font>
    </dxf>
    <dxf>
      <font>
        <color theme="0"/>
      </font>
    </dxf>
    <dxf>
      <font>
        <color theme="0"/>
      </font>
    </dxf>
    <dxf>
      <font>
        <color theme="0"/>
      </font>
    </dxf>
    <dxf>
      <font>
        <color theme="0"/>
      </font>
    </dxf>
    <dxf>
      <font>
        <color theme="0"/>
      </font>
    </dxf>
    <dxf>
      <font>
        <color theme="0"/>
      </font>
    </dxf>
    <dxf>
      <font>
        <color theme="0"/>
      </font>
    </dxf>
    <dxf>
      <font>
        <color rgb="FF9C0006"/>
      </font>
      <fill>
        <patternFill>
          <bgColor rgb="FFFFC7CE"/>
        </patternFill>
      </fill>
    </dxf>
    <dxf>
      <font>
        <color theme="0"/>
      </font>
    </dxf>
    <dxf>
      <font>
        <color theme="0"/>
      </font>
    </dxf>
    <dxf>
      <fill>
        <patternFill>
          <bgColor rgb="FF00B050"/>
        </patternFill>
      </fill>
    </dxf>
    <dxf>
      <font>
        <color theme="0"/>
      </font>
    </dxf>
  </dxfs>
  <tableStyles count="1" defaultTableStyle="TableStyleMedium2" defaultPivotStyle="PivotStyleLight16">
    <tableStyle name="Invisible" pivot="0" table="0" count="0"/>
  </tableStyles>
  <colors>
    <mruColors>
      <color rgb="FFFF6666"/>
      <color rgb="FFCCCCCC"/>
      <color rgb="FF999999"/>
      <color rgb="FF666666"/>
      <color rgb="FF333333"/>
      <color rgb="FF2E2222"/>
      <color rgb="FF0065A6"/>
      <color rgb="FF87BB3C"/>
      <color rgb="FF99FF66"/>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1_Leistungsbeschreibung'!A1"/></Relationships>
</file>

<file path=xl/drawings/_rels/drawing3.xml.rels><?xml version="1.0" encoding="UTF-8" standalone="yes"?>
<Relationships xmlns="http://schemas.openxmlformats.org/package/2006/relationships"><Relationship Id="rId1" Type="http://schemas.openxmlformats.org/officeDocument/2006/relationships/hyperlink" Target="#'1_Inhaltsverzeichnis'!A1"/></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1" Type="http://schemas.openxmlformats.org/officeDocument/2006/relationships/image" Target="../media/image5.jpeg"/></Relationships>
</file>

<file path=xl/drawings/_rels/drawing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333374</xdr:colOff>
      <xdr:row>2</xdr:row>
      <xdr:rowOff>63500</xdr:rowOff>
    </xdr:from>
    <xdr:to>
      <xdr:col>5</xdr:col>
      <xdr:colOff>63499</xdr:colOff>
      <xdr:row>5</xdr:row>
      <xdr:rowOff>79375</xdr:rowOff>
    </xdr:to>
    <xdr:pic>
      <xdr:nvPicPr>
        <xdr:cNvPr id="4" name="Grafik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92124" y="412750"/>
          <a:ext cx="2778125" cy="730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104775</xdr:rowOff>
    </xdr:from>
    <xdr:to>
      <xdr:col>1</xdr:col>
      <xdr:colOff>1149351</xdr:colOff>
      <xdr:row>0</xdr:row>
      <xdr:rowOff>628650</xdr:rowOff>
    </xdr:to>
    <xdr:sp macro="" textlink="">
      <xdr:nvSpPr>
        <xdr:cNvPr id="2" name="Rechteck: abgerundete Ecken 1">
          <a:hlinkClick xmlns:r="http://schemas.openxmlformats.org/officeDocument/2006/relationships" r:id="rId1"/>
          <a:extLst>
            <a:ext uri="{FF2B5EF4-FFF2-40B4-BE49-F238E27FC236}">
              <a16:creationId xmlns:a16="http://schemas.microsoft.com/office/drawing/2014/main" id="{91AC64F4-B63F-98AD-1B85-B46EE1DE308D}"/>
            </a:ext>
          </a:extLst>
        </xdr:cNvPr>
        <xdr:cNvSpPr/>
      </xdr:nvSpPr>
      <xdr:spPr>
        <a:xfrm>
          <a:off x="285750" y="104775"/>
          <a:ext cx="1149351" cy="523875"/>
        </a:xfrm>
        <a:prstGeom prst="roundRect">
          <a:avLst/>
        </a:prstGeom>
        <a:scene3d>
          <a:camera prst="orthographicFront"/>
          <a:lightRig rig="threePt" dir="t">
            <a:rot lat="0" lon="0" rev="1800000"/>
          </a:lightRig>
        </a:scene3d>
        <a:sp3d extrusionH="133350" prstMaterial="metal">
          <a:bevelT/>
          <a:bevelB/>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lang="de-DE" sz="1100" b="1"/>
            <a:t>Leistungs-beschreibung</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19050</xdr:colOff>
      <xdr:row>0</xdr:row>
      <xdr:rowOff>95250</xdr:rowOff>
    </xdr:from>
    <xdr:to>
      <xdr:col>3</xdr:col>
      <xdr:colOff>444501</xdr:colOff>
      <xdr:row>1</xdr:row>
      <xdr:rowOff>457200</xdr:rowOff>
    </xdr:to>
    <xdr:sp macro="" textlink="">
      <xdr:nvSpPr>
        <xdr:cNvPr id="3" name="Rechteck: abgerundete Ecken 2">
          <a:hlinkClick xmlns:r="http://schemas.openxmlformats.org/officeDocument/2006/relationships" r:id="rId1"/>
          <a:extLst>
            <a:ext uri="{FF2B5EF4-FFF2-40B4-BE49-F238E27FC236}">
              <a16:creationId xmlns:a16="http://schemas.microsoft.com/office/drawing/2014/main" id="{5B0BC99B-333D-4884-871F-90171D1CF3E4}"/>
            </a:ext>
          </a:extLst>
        </xdr:cNvPr>
        <xdr:cNvSpPr/>
      </xdr:nvSpPr>
      <xdr:spPr>
        <a:xfrm>
          <a:off x="200025" y="95250"/>
          <a:ext cx="1149351" cy="523875"/>
        </a:xfrm>
        <a:prstGeom prst="roundRect">
          <a:avLst/>
        </a:prstGeom>
        <a:scene3d>
          <a:camera prst="orthographicFront"/>
          <a:lightRig rig="threePt" dir="t">
            <a:rot lat="0" lon="0" rev="1800000"/>
          </a:lightRig>
        </a:scene3d>
        <a:sp3d extrusionH="133350" prstMaterial="metal">
          <a:bevelT/>
          <a:bevelB/>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lang="de-DE" sz="1100" b="1"/>
            <a:t>Inhalts- verzeichnis</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190500</xdr:colOff>
      <xdr:row>1</xdr:row>
      <xdr:rowOff>174625</xdr:rowOff>
    </xdr:from>
    <xdr:to>
      <xdr:col>5</xdr:col>
      <xdr:colOff>158750</xdr:colOff>
      <xdr:row>4</xdr:row>
      <xdr:rowOff>190500</xdr:rowOff>
    </xdr:to>
    <xdr:pic>
      <xdr:nvPicPr>
        <xdr:cNvPr id="4" name="Grafik 3">
          <a:extLst>
            <a:ext uri="{FF2B5EF4-FFF2-40B4-BE49-F238E27FC236}">
              <a16:creationId xmlns:a16="http://schemas.microsoft.com/office/drawing/2014/main" id="{00000000-0008-0000-03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49250" y="285750"/>
          <a:ext cx="3016250" cy="7302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86</xdr:col>
      <xdr:colOff>654050</xdr:colOff>
      <xdr:row>0</xdr:row>
      <xdr:rowOff>121708</xdr:rowOff>
    </xdr:from>
    <xdr:to>
      <xdr:col>88</xdr:col>
      <xdr:colOff>106232</xdr:colOff>
      <xdr:row>2</xdr:row>
      <xdr:rowOff>151438</xdr:rowOff>
    </xdr:to>
    <xdr:pic>
      <xdr:nvPicPr>
        <xdr:cNvPr id="5" name="Grafik 4" descr="Ein Bild, das Logo, Schrift, Symbol, Grafiken enthält.&#10;&#10;KI-generierte Inhalte können fehlerhaft sein.">
          <a:extLst>
            <a:ext uri="{FF2B5EF4-FFF2-40B4-BE49-F238E27FC236}">
              <a16:creationId xmlns:a16="http://schemas.microsoft.com/office/drawing/2014/main" id="{FB34FFF4-8C85-4B89-A74C-35B1B0D9BD0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693775" y="121708"/>
          <a:ext cx="1833432" cy="429780"/>
        </a:xfrm>
        <a:prstGeom prst="rect">
          <a:avLst/>
        </a:prstGeom>
      </xdr:spPr>
    </xdr:pic>
    <xdr:clientData/>
  </xdr:twoCellAnchor>
  <xdr:twoCellAnchor editAs="oneCell">
    <xdr:from>
      <xdr:col>1</xdr:col>
      <xdr:colOff>511175</xdr:colOff>
      <xdr:row>4</xdr:row>
      <xdr:rowOff>682626</xdr:rowOff>
    </xdr:from>
    <xdr:to>
      <xdr:col>2</xdr:col>
      <xdr:colOff>4368800</xdr:colOff>
      <xdr:row>6</xdr:row>
      <xdr:rowOff>144464</xdr:rowOff>
    </xdr:to>
    <xdr:pic>
      <xdr:nvPicPr>
        <xdr:cNvPr id="6" name="Grafik 5">
          <a:extLst>
            <a:ext uri="{FF2B5EF4-FFF2-40B4-BE49-F238E27FC236}">
              <a16:creationId xmlns:a16="http://schemas.microsoft.com/office/drawing/2014/main" id="{A963A43E-B2CC-AD09-65BB-B5E1A0BBAEB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73100" y="1406526"/>
          <a:ext cx="4575175" cy="8874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542925</xdr:colOff>
      <xdr:row>1</xdr:row>
      <xdr:rowOff>57150</xdr:rowOff>
    </xdr:from>
    <xdr:to>
      <xdr:col>10</xdr:col>
      <xdr:colOff>48304</xdr:colOff>
      <xdr:row>1</xdr:row>
      <xdr:rowOff>457200</xdr:rowOff>
    </xdr:to>
    <xdr:pic>
      <xdr:nvPicPr>
        <xdr:cNvPr id="2" name="Grafik 1" descr="Ein Bild, das Logo, Schrift, Symbol, Grafiken enthält.&#10;&#10;KI-generierte Inhalte können fehlerhaft sein.">
          <a:extLst>
            <a:ext uri="{FF2B5EF4-FFF2-40B4-BE49-F238E27FC236}">
              <a16:creationId xmlns:a16="http://schemas.microsoft.com/office/drawing/2014/main" id="{259A3B09-03CB-4541-B533-C810271E67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864975" y="228600"/>
          <a:ext cx="1734229" cy="400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13</xdr:col>
      <xdr:colOff>2907145</xdr:colOff>
      <xdr:row>1</xdr:row>
      <xdr:rowOff>144896</xdr:rowOff>
    </xdr:from>
    <xdr:to>
      <xdr:col>14</xdr:col>
      <xdr:colOff>2234</xdr:colOff>
      <xdr:row>3</xdr:row>
      <xdr:rowOff>123537</xdr:rowOff>
    </xdr:to>
    <xdr:pic>
      <xdr:nvPicPr>
        <xdr:cNvPr id="6842" name="Grafik 6841" descr="Ein Bild, das Logo, Schrift, Symbol, Grafiken enthält.&#10;&#10;KI-generierte Inhalte können fehlerhaft sein.">
          <a:extLst>
            <a:ext uri="{FF2B5EF4-FFF2-40B4-BE49-F238E27FC236}">
              <a16:creationId xmlns:a16="http://schemas.microsoft.com/office/drawing/2014/main" id="{3E9ADE94-92B6-4E3D-8E49-58BBB62E67C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381845" y="227446"/>
          <a:ext cx="1813139" cy="43266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16</xdr:col>
      <xdr:colOff>177800</xdr:colOff>
      <xdr:row>0</xdr:row>
      <xdr:rowOff>139700</xdr:rowOff>
    </xdr:from>
    <xdr:to>
      <xdr:col>23</xdr:col>
      <xdr:colOff>85594</xdr:colOff>
      <xdr:row>1</xdr:row>
      <xdr:rowOff>86880</xdr:rowOff>
    </xdr:to>
    <xdr:pic>
      <xdr:nvPicPr>
        <xdr:cNvPr id="4" name="Grafik 3" descr="Ein Bild, das Logo, Schrift, Symbol, Grafiken enthält.&#10;&#10;KI-generierte Inhalte können fehlerhaft sein.">
          <a:extLst>
            <a:ext uri="{FF2B5EF4-FFF2-40B4-BE49-F238E27FC236}">
              <a16:creationId xmlns:a16="http://schemas.microsoft.com/office/drawing/2014/main" id="{96610D17-4C3E-4DA1-AE91-FA338BBBC59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69450" y="139700"/>
          <a:ext cx="1844544" cy="42978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e3059win9501\d\FINTEMP\DIST\CONFIG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GBM%20ARCHIVE%20-%20contains%20ALL%20folders%20for%20reference%20only\05%20Projects\Mahle\Mahle%20DE%20November%202012\Commercial\Standard%20Calc\Mahle%20StandCalc%20Nov12%20v.4.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bodenseeberatungbi.sharepoint.com/Freigegebene%20Dokumente/Vergabeverfahren/Erweiterte_Richtwertmethode__nach_UfAB_V_.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bodenseeberatungbi.sharepoint.com/Users/TV/SharePoint/%20%20%20%20Intranet%20-%20Freigegebene%20Dokumen%201/Vergabeverfahren/Einfache_Richtwertmethode__nach_UfAB_V_.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plsag.sharepoint.com/Users/vjeambar/Desktop/PMP01FY1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TE"/>
      <sheetName val="Detailed"/>
      <sheetName val="Summary"/>
      <sheetName val="Cost Estimates"/>
      <sheetName val="Budget"/>
      <sheetName val="External Labor Detail"/>
      <sheetName val="Cost - Phase Detail"/>
      <sheetName val="Resource Tables"/>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Automate"/>
      <sheetName val="Instructions"/>
      <sheetName val="High Level Validations"/>
      <sheetName val="Change Control - Calculation"/>
      <sheetName val="Change Control - Specific Bid"/>
      <sheetName val="To Do Checklist _ Reminder"/>
      <sheetName val="Pricing Schedule Check"/>
      <sheetName val="Pivot Installation_PM_PS"/>
      <sheetName val="Checklist Install_PM_PS"/>
      <sheetName val="Checklist Maintenance"/>
      <sheetName val="Checklist Managed Service"/>
      <sheetName val="ANalysis"/>
      <sheetName val="Analysis 2"/>
      <sheetName val="Quantity Validations"/>
      <sheetName val="Site Summary"/>
      <sheetName val="Base Input Validation"/>
      <sheetName val="Drivers"/>
      <sheetName val="Drivers - Volumes"/>
      <sheetName val="Helper"/>
      <sheetName val="Worksheet Validations"/>
      <sheetName val="Customer Pricing Validations"/>
      <sheetName val="Cust Pricing Template 3"/>
      <sheetName val="Cust Pricing Template 2"/>
      <sheetName val="Cust Pricing Template 1"/>
      <sheetName val="Customer Pricing"/>
      <sheetName val="FMT (Invoicing Profile)"/>
      <sheetName val="Regional P&amp;L"/>
      <sheetName val="Country P&amp;L Detail"/>
      <sheetName val="Country P&amp;L Summary"/>
      <sheetName val="CPI Analysis"/>
      <sheetName val="Vorlage"/>
      <sheetName val="End devices"/>
      <sheetName val="Ports sites"/>
      <sheetName val="Voice Port Anzahlen"/>
      <sheetName val="Specific core ports"/>
      <sheetName val="PpP"/>
      <sheetName val="Spare parts"/>
      <sheetName val="Configuration"/>
      <sheetName val="FMT"/>
      <sheetName val="Product - Phasing"/>
      <sheetName val="Installation - Apportionment"/>
      <sheetName val="Installation - Phasing"/>
      <sheetName val="PS - Apportionment"/>
      <sheetName val="PS - Phasing"/>
      <sheetName val="PM - Apportionment"/>
      <sheetName val="PM - Phasing"/>
      <sheetName val="MS One Time - Apportionment"/>
      <sheetName val="MS One Time - Phasing"/>
      <sheetName val="MS Recurring - Apportionment"/>
      <sheetName val="MS Recurring - Phasing"/>
      <sheetName val="Maintenance - Apportionment"/>
      <sheetName val="Maintenance - Phasing"/>
      <sheetName val="Site Details_BoM"/>
      <sheetName val="Detailed Validation - Revenue"/>
      <sheetName val="NAM Labour - dont use"/>
      <sheetName val="Country Specific Direc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7">
          <cell r="H17">
            <v>1.5422007891156464</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1">
          <cell r="B1">
            <v>60</v>
          </cell>
          <cell r="D1">
            <v>1</v>
          </cell>
        </row>
      </sheetData>
      <sheetData sheetId="52"/>
      <sheetData sheetId="53"/>
      <sheetData sheetId="54"/>
      <sheetData sheetId="55"/>
      <sheetData sheetId="5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infache Richtwertmethode"/>
      <sheetName val="Erweiterte Richtwertmethode"/>
      <sheetName val="Textquellen"/>
    </sheetNames>
    <sheetDataSet>
      <sheetData sheetId="0"/>
      <sheetData sheetId="1"/>
      <sheetData sheetId="2">
        <row r="2">
          <cell r="E2" t="str">
            <v>Leistung</v>
          </cell>
        </row>
        <row r="3">
          <cell r="E3" t="str">
            <v>Preis</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infache Richtwertmethode"/>
      <sheetName val="Erweiterte Richtwertmethode"/>
      <sheetName val="Textquellen"/>
    </sheetNames>
    <sheetDataSet>
      <sheetData sheetId="0"/>
      <sheetData sheetId="1"/>
      <sheetData sheetId="2">
        <row r="2">
          <cell r="A2" t="str">
            <v>Öffentliche Ausschreibung 
(National)</v>
          </cell>
          <cell r="C2">
            <v>100</v>
          </cell>
        </row>
        <row r="3">
          <cell r="A3" t="str">
            <v>Beschränkte Ausschreibung 
(National)</v>
          </cell>
          <cell r="C3">
            <v>1000</v>
          </cell>
        </row>
        <row r="4">
          <cell r="A4" t="str">
            <v>Freihändige Vergabe (National)</v>
          </cell>
          <cell r="C4">
            <v>10000</v>
          </cell>
        </row>
        <row r="5">
          <cell r="A5" t="str">
            <v>Offenes Verfahren 
(EU-weit)</v>
          </cell>
          <cell r="C5">
            <v>100000</v>
          </cell>
        </row>
        <row r="6">
          <cell r="A6" t="str">
            <v>Nichtoffenes Verfahren 
(EU-weit)</v>
          </cell>
          <cell r="C6">
            <v>1000000</v>
          </cell>
        </row>
        <row r="7">
          <cell r="A7" t="str">
            <v>Verhandlungsverfahren 
(EU-weit)</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wap lease"/>
      <sheetName val="ST_Loan_Variables"/>
      <sheetName val="ST_Loan_Output"/>
      <sheetName val="Dates"/>
      <sheetName val="Pipeline Sheet"/>
      <sheetName val="Exports"/>
      <sheetName val="Quote Manager"/>
      <sheetName val="New C PM"/>
      <sheetName val="Pipe Data"/>
      <sheetName val="Pipeline User Controls"/>
      <sheetName val="Policy Checks"/>
      <sheetName val="Pricing Controls"/>
      <sheetName val="Database Details"/>
      <sheetName val="Pmt Structure"/>
      <sheetName val="Controls"/>
      <sheetName val="Validations"/>
      <sheetName val="C Streams"/>
      <sheetName val="FX Rates"/>
      <sheetName val="Lease Class"/>
      <sheetName val="Sales Template"/>
      <sheetName val="Tier"/>
      <sheetName val="Look"/>
      <sheetName val="Residuals"/>
      <sheetName val="Spreads"/>
      <sheetName val="Capital"/>
      <sheetName val="WACC Historical"/>
      <sheetName val="EDF,SGA Historic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9">
          <cell r="F9" t="str">
            <v>IPT</v>
          </cell>
        </row>
      </sheetData>
      <sheetData sheetId="9" refreshError="1"/>
      <sheetData sheetId="10" refreshError="1"/>
      <sheetData sheetId="11" refreshError="1"/>
      <sheetData sheetId="12" refreshError="1"/>
      <sheetData sheetId="13" refreshError="1"/>
      <sheetData sheetId="14">
        <row r="28">
          <cell r="A28" t="str">
            <v>Monthly</v>
          </cell>
        </row>
        <row r="29">
          <cell r="A29" t="str">
            <v>Quarterly</v>
          </cell>
        </row>
        <row r="30">
          <cell r="A30" t="str">
            <v>Semi-Annual</v>
          </cell>
        </row>
        <row r="31">
          <cell r="A31" t="str">
            <v>Annual</v>
          </cell>
        </row>
        <row r="32">
          <cell r="A32" t="str">
            <v>Bi-Monthly</v>
          </cell>
        </row>
      </sheetData>
      <sheetData sheetId="15">
        <row r="9">
          <cell r="B9" t="str">
            <v>EURO</v>
          </cell>
        </row>
      </sheetData>
      <sheetData sheetId="16">
        <row r="4">
          <cell r="A4" t="str">
            <v>Advance</v>
          </cell>
          <cell r="AO4">
            <v>1</v>
          </cell>
        </row>
        <row r="5">
          <cell r="A5" t="str">
            <v>Arrears</v>
          </cell>
          <cell r="AO5">
            <v>2</v>
          </cell>
        </row>
        <row r="6">
          <cell r="AO6">
            <v>3</v>
          </cell>
        </row>
        <row r="7">
          <cell r="AO7">
            <v>4</v>
          </cell>
        </row>
        <row r="8">
          <cell r="AO8">
            <v>5</v>
          </cell>
        </row>
        <row r="9">
          <cell r="AO9">
            <v>6</v>
          </cell>
        </row>
        <row r="10">
          <cell r="AO10">
            <v>7</v>
          </cell>
        </row>
        <row r="11">
          <cell r="AO11">
            <v>8</v>
          </cell>
        </row>
        <row r="12">
          <cell r="AO12">
            <v>9</v>
          </cell>
        </row>
        <row r="13">
          <cell r="AO13">
            <v>10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plsag.sharepoint.com/:x:/s/KlinikenLudwigsburg-Bietigheim_CSP/IQAkgAM10aSjQIg4w_g2DPQzASjIzpe-idtq28LAf1Lefu8?e=yCGAYV&amp;nav=MTJfJEMkMTQ2OiREJDE0Nl97MDAwMDAwMDAtMDAwMS0wMDAwLTAzMDAtMDAwMDAwMDAwMDAwfQ"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2.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65A6"/>
  </sheetPr>
  <dimension ref="B1:I36"/>
  <sheetViews>
    <sheetView tabSelected="1" workbookViewId="0">
      <selection activeCell="C26" sqref="C26:G26"/>
    </sheetView>
  </sheetViews>
  <sheetFormatPr baseColWidth="10" defaultColWidth="11.42578125" defaultRowHeight="18.75" x14ac:dyDescent="0.25"/>
  <cols>
    <col min="1" max="1" width="2.28515625" style="2" customWidth="1"/>
    <col min="2" max="8" width="11.42578125" style="2"/>
    <col min="9" max="9" width="30" style="2" customWidth="1"/>
    <col min="10" max="16384" width="11.42578125" style="2"/>
  </cols>
  <sheetData>
    <row r="1" spans="2:9" ht="9.4" customHeight="1" x14ac:dyDescent="0.25"/>
    <row r="2" spans="2:9" x14ac:dyDescent="0.25">
      <c r="B2" s="3"/>
      <c r="C2" s="4"/>
      <c r="D2" s="4"/>
      <c r="E2" s="4"/>
      <c r="F2" s="4"/>
      <c r="G2" s="4"/>
      <c r="H2" s="4"/>
      <c r="I2" s="5"/>
    </row>
    <row r="3" spans="2:9" x14ac:dyDescent="0.25">
      <c r="B3" s="6"/>
      <c r="C3" s="7"/>
      <c r="D3" s="7"/>
      <c r="E3" s="7"/>
      <c r="F3" s="7"/>
      <c r="G3" s="7"/>
      <c r="H3" s="7"/>
      <c r="I3" s="8"/>
    </row>
    <row r="4" spans="2:9" x14ac:dyDescent="0.25">
      <c r="B4" s="6"/>
      <c r="C4" s="7"/>
      <c r="D4" s="7"/>
      <c r="E4" s="7"/>
      <c r="F4" s="7"/>
      <c r="G4" s="7"/>
      <c r="H4" s="7"/>
      <c r="I4" s="8"/>
    </row>
    <row r="5" spans="2:9" x14ac:dyDescent="0.25">
      <c r="B5" s="6"/>
      <c r="C5" s="7"/>
      <c r="D5" s="7"/>
      <c r="E5" s="7"/>
      <c r="F5" s="7"/>
      <c r="G5" s="7"/>
      <c r="H5" s="7"/>
      <c r="I5" s="8"/>
    </row>
    <row r="6" spans="2:9" x14ac:dyDescent="0.25">
      <c r="B6" s="6"/>
      <c r="C6" s="7"/>
      <c r="D6" s="7"/>
      <c r="E6" s="7"/>
      <c r="F6" s="7"/>
      <c r="G6" s="7"/>
      <c r="H6" s="7"/>
      <c r="I6" s="8"/>
    </row>
    <row r="7" spans="2:9" x14ac:dyDescent="0.25">
      <c r="B7" s="6"/>
      <c r="C7" s="7"/>
      <c r="D7" s="7"/>
      <c r="E7" s="7"/>
      <c r="F7" s="7"/>
      <c r="G7" s="7"/>
      <c r="H7" s="7"/>
      <c r="I7" s="8"/>
    </row>
    <row r="8" spans="2:9" x14ac:dyDescent="0.25">
      <c r="B8" s="6"/>
      <c r="C8" s="7"/>
      <c r="D8" s="7"/>
      <c r="E8" s="7"/>
      <c r="F8" s="7"/>
      <c r="G8" s="7"/>
      <c r="H8" s="7"/>
      <c r="I8" s="8"/>
    </row>
    <row r="9" spans="2:9" x14ac:dyDescent="0.25">
      <c r="B9" s="6"/>
      <c r="C9" s="7"/>
      <c r="D9" s="7"/>
      <c r="E9" s="7"/>
      <c r="F9" s="7"/>
      <c r="G9" s="7"/>
      <c r="H9" s="7"/>
      <c r="I9" s="8"/>
    </row>
    <row r="10" spans="2:9" x14ac:dyDescent="0.25">
      <c r="B10" s="6"/>
      <c r="C10" s="7"/>
      <c r="D10" s="7"/>
      <c r="E10" s="7"/>
      <c r="F10" s="7"/>
      <c r="G10" s="7"/>
      <c r="H10" s="7"/>
      <c r="I10" s="8"/>
    </row>
    <row r="11" spans="2:9" x14ac:dyDescent="0.25">
      <c r="B11" s="6"/>
      <c r="C11" s="7"/>
      <c r="D11" s="7"/>
      <c r="E11" s="7"/>
      <c r="F11" s="7"/>
      <c r="G11" s="7"/>
      <c r="H11" s="7"/>
      <c r="I11" s="8"/>
    </row>
    <row r="12" spans="2:9" x14ac:dyDescent="0.25">
      <c r="B12" s="6"/>
      <c r="C12" s="7"/>
      <c r="D12" s="7"/>
      <c r="E12" s="7"/>
      <c r="F12" s="7"/>
      <c r="G12" s="7"/>
      <c r="H12" s="7"/>
      <c r="I12" s="8"/>
    </row>
    <row r="13" spans="2:9" ht="37.5" x14ac:dyDescent="0.5">
      <c r="B13" s="18"/>
      <c r="C13" s="244" t="s">
        <v>0</v>
      </c>
      <c r="D13" s="244"/>
      <c r="E13" s="244"/>
      <c r="F13" s="244"/>
      <c r="G13" s="244"/>
      <c r="H13" s="244"/>
      <c r="I13" s="245"/>
    </row>
    <row r="14" spans="2:9" ht="25.5" x14ac:dyDescent="0.35">
      <c r="B14" s="6"/>
      <c r="C14" s="22"/>
      <c r="D14" s="7"/>
      <c r="E14" s="7"/>
      <c r="F14" s="7"/>
      <c r="G14" s="7"/>
      <c r="H14" s="7"/>
      <c r="I14" s="8"/>
    </row>
    <row r="15" spans="2:9" ht="37.5" x14ac:dyDescent="0.5">
      <c r="B15" s="6"/>
      <c r="C15" s="21"/>
      <c r="D15" s="7"/>
      <c r="E15" s="7"/>
      <c r="F15" s="7"/>
      <c r="G15" s="7"/>
      <c r="H15" s="7"/>
      <c r="I15" s="8"/>
    </row>
    <row r="16" spans="2:9" x14ac:dyDescent="0.25">
      <c r="B16" s="6"/>
      <c r="C16" s="7"/>
      <c r="D16" s="7"/>
      <c r="E16" s="7"/>
      <c r="F16" s="7"/>
      <c r="G16" s="7"/>
      <c r="H16" s="7"/>
      <c r="I16" s="8"/>
    </row>
    <row r="17" spans="2:9" ht="37.5" x14ac:dyDescent="0.25">
      <c r="B17" s="6"/>
      <c r="C17" s="246" t="s">
        <v>1</v>
      </c>
      <c r="D17" s="246"/>
      <c r="E17" s="246"/>
      <c r="F17" s="246"/>
      <c r="G17" s="246"/>
      <c r="H17" s="7"/>
      <c r="I17" s="8"/>
    </row>
    <row r="18" spans="2:9" ht="7.5" customHeight="1" x14ac:dyDescent="0.25">
      <c r="B18" s="6"/>
      <c r="C18" s="7"/>
      <c r="D18" s="7"/>
      <c r="E18" s="7"/>
      <c r="F18" s="7"/>
      <c r="G18" s="7"/>
      <c r="H18" s="7"/>
      <c r="I18" s="8"/>
    </row>
    <row r="19" spans="2:9" ht="30.75" x14ac:dyDescent="0.4">
      <c r="B19" s="6"/>
      <c r="C19" s="247" t="s">
        <v>2</v>
      </c>
      <c r="D19" s="247"/>
      <c r="E19" s="247"/>
      <c r="F19" s="247"/>
      <c r="G19" s="247"/>
      <c r="H19" s="247"/>
      <c r="I19" s="248"/>
    </row>
    <row r="20" spans="2:9" ht="30.75" x14ac:dyDescent="0.4">
      <c r="B20" s="6"/>
      <c r="C20" s="247"/>
      <c r="D20" s="247"/>
      <c r="E20" s="247"/>
      <c r="F20" s="247"/>
      <c r="G20" s="247"/>
      <c r="H20" s="247"/>
      <c r="I20" s="248"/>
    </row>
    <row r="21" spans="2:9" ht="30.75" x14ac:dyDescent="0.4">
      <c r="B21" s="6"/>
      <c r="C21" s="240"/>
      <c r="D21" s="7"/>
      <c r="E21" s="7"/>
      <c r="F21" s="7"/>
      <c r="G21" s="7"/>
      <c r="H21" s="7"/>
      <c r="I21" s="8"/>
    </row>
    <row r="22" spans="2:9" ht="30.75" x14ac:dyDescent="0.4">
      <c r="B22" s="6"/>
      <c r="C22" s="247" t="s">
        <v>3</v>
      </c>
      <c r="D22" s="247"/>
      <c r="E22" s="247"/>
      <c r="F22" s="247"/>
      <c r="G22" s="247"/>
      <c r="H22" s="247"/>
      <c r="I22" s="248"/>
    </row>
    <row r="23" spans="2:9" x14ac:dyDescent="0.25">
      <c r="B23" s="6"/>
      <c r="C23" s="7"/>
      <c r="D23" s="7"/>
      <c r="E23" s="7"/>
      <c r="F23" s="7"/>
      <c r="G23" s="7"/>
      <c r="H23" s="7"/>
      <c r="I23" s="8"/>
    </row>
    <row r="24" spans="2:9" x14ac:dyDescent="0.25">
      <c r="B24" s="6"/>
      <c r="C24" s="243"/>
      <c r="D24" s="243"/>
      <c r="E24" s="243"/>
      <c r="F24" s="243"/>
      <c r="G24" s="243"/>
      <c r="H24" s="7"/>
      <c r="I24" s="8"/>
    </row>
    <row r="25" spans="2:9" x14ac:dyDescent="0.25">
      <c r="B25" s="6"/>
      <c r="C25" s="243"/>
      <c r="D25" s="243"/>
      <c r="E25" s="243"/>
      <c r="F25" s="243"/>
      <c r="G25" s="243"/>
      <c r="H25" s="7"/>
      <c r="I25" s="8"/>
    </row>
    <row r="26" spans="2:9" x14ac:dyDescent="0.25">
      <c r="B26" s="6"/>
      <c r="C26" s="243" t="s">
        <v>4</v>
      </c>
      <c r="D26" s="243"/>
      <c r="E26" s="243"/>
      <c r="F26" s="243"/>
      <c r="G26" s="243"/>
      <c r="H26" s="7"/>
      <c r="I26" s="8"/>
    </row>
    <row r="27" spans="2:9" x14ac:dyDescent="0.25">
      <c r="B27" s="6"/>
      <c r="C27" s="243"/>
      <c r="D27" s="243"/>
      <c r="E27" s="243"/>
      <c r="F27" s="243"/>
      <c r="G27" s="243"/>
      <c r="H27" s="7"/>
      <c r="I27" s="8"/>
    </row>
    <row r="28" spans="2:9" x14ac:dyDescent="0.25">
      <c r="B28" s="6"/>
      <c r="C28" s="243"/>
      <c r="D28" s="243"/>
      <c r="E28" s="243"/>
      <c r="F28" s="243"/>
      <c r="G28" s="243"/>
      <c r="H28" s="7"/>
      <c r="I28" s="8"/>
    </row>
    <row r="29" spans="2:9" x14ac:dyDescent="0.25">
      <c r="B29" s="6"/>
      <c r="C29" s="243"/>
      <c r="D29" s="243"/>
      <c r="E29" s="243"/>
      <c r="F29" s="243"/>
      <c r="G29" s="243"/>
      <c r="H29" s="7"/>
      <c r="I29" s="8"/>
    </row>
    <row r="30" spans="2:9" x14ac:dyDescent="0.25">
      <c r="B30" s="6"/>
      <c r="C30" s="7"/>
      <c r="D30" s="7"/>
      <c r="E30" s="7"/>
      <c r="F30" s="7"/>
      <c r="G30" s="7"/>
      <c r="H30" s="7"/>
      <c r="I30" s="8"/>
    </row>
    <row r="31" spans="2:9" x14ac:dyDescent="0.25">
      <c r="B31" s="6"/>
      <c r="C31" s="7"/>
      <c r="D31" s="7"/>
      <c r="E31" s="7"/>
      <c r="F31" s="7"/>
      <c r="G31" s="7"/>
      <c r="H31" s="7"/>
      <c r="I31" s="8"/>
    </row>
    <row r="32" spans="2:9" x14ac:dyDescent="0.25">
      <c r="B32" s="6"/>
      <c r="C32" s="7"/>
      <c r="D32" s="7"/>
      <c r="E32" s="7"/>
      <c r="F32" s="7"/>
      <c r="G32" s="7"/>
      <c r="H32" s="7"/>
      <c r="I32" s="8"/>
    </row>
    <row r="33" spans="2:9" x14ac:dyDescent="0.25">
      <c r="B33" s="6"/>
      <c r="C33" s="7"/>
      <c r="D33" s="7"/>
      <c r="E33" s="7"/>
      <c r="F33" s="7"/>
      <c r="G33" s="7"/>
      <c r="H33" s="7"/>
      <c r="I33" s="8"/>
    </row>
    <row r="34" spans="2:9" x14ac:dyDescent="0.25">
      <c r="B34" s="6"/>
      <c r="C34" s="7"/>
      <c r="D34" s="7"/>
      <c r="E34" s="7"/>
      <c r="F34" s="7"/>
      <c r="G34" s="7"/>
      <c r="H34" s="7"/>
      <c r="I34" s="8"/>
    </row>
    <row r="35" spans="2:9" x14ac:dyDescent="0.25">
      <c r="B35" s="6"/>
      <c r="C35" s="7"/>
      <c r="D35" s="7"/>
      <c r="E35" s="7"/>
      <c r="F35" s="7"/>
      <c r="G35" s="7"/>
      <c r="H35" s="7"/>
      <c r="I35" s="8"/>
    </row>
    <row r="36" spans="2:9" x14ac:dyDescent="0.25">
      <c r="B36" s="9"/>
      <c r="C36" s="10"/>
      <c r="D36" s="10"/>
      <c r="E36" s="10"/>
      <c r="F36" s="10"/>
      <c r="G36" s="10"/>
      <c r="H36" s="10"/>
      <c r="I36" s="11"/>
    </row>
  </sheetData>
  <sheetProtection formatCells="0"/>
  <mergeCells count="11">
    <mergeCell ref="C24:G24"/>
    <mergeCell ref="C13:I13"/>
    <mergeCell ref="C17:G17"/>
    <mergeCell ref="C19:I19"/>
    <mergeCell ref="C20:I20"/>
    <mergeCell ref="C22:I22"/>
    <mergeCell ref="C25:G25"/>
    <mergeCell ref="C26:G26"/>
    <mergeCell ref="C27:G27"/>
    <mergeCell ref="C28:G28"/>
    <mergeCell ref="C29:G29"/>
  </mergeCells>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65A6"/>
    <pageSetUpPr fitToPage="1"/>
  </sheetPr>
  <dimension ref="A3:B12"/>
  <sheetViews>
    <sheetView workbookViewId="0">
      <selection activeCell="B10" sqref="B10"/>
    </sheetView>
  </sheetViews>
  <sheetFormatPr baseColWidth="10" defaultColWidth="11.42578125" defaultRowHeight="14.25" x14ac:dyDescent="0.2"/>
  <cols>
    <col min="1" max="1" width="8.28515625" style="1" customWidth="1"/>
    <col min="2" max="2" width="78.28515625" style="1" customWidth="1"/>
    <col min="3" max="16384" width="11.42578125" style="1"/>
  </cols>
  <sheetData>
    <row r="3" spans="1:2" ht="16.5" x14ac:dyDescent="0.25">
      <c r="A3" s="249" t="s">
        <v>5</v>
      </c>
      <c r="B3" s="249"/>
    </row>
    <row r="4" spans="1:2" ht="16.5" x14ac:dyDescent="0.25">
      <c r="A4" s="12"/>
    </row>
    <row r="6" spans="1:2" ht="23.65" customHeight="1" x14ac:dyDescent="0.2">
      <c r="A6" s="14" t="s">
        <v>6</v>
      </c>
      <c r="B6" s="14" t="s">
        <v>7</v>
      </c>
    </row>
    <row r="7" spans="1:2" ht="199.9" customHeight="1" x14ac:dyDescent="0.2">
      <c r="A7" s="15">
        <v>1</v>
      </c>
      <c r="B7" s="16" t="s">
        <v>8</v>
      </c>
    </row>
    <row r="8" spans="1:2" ht="18" customHeight="1" x14ac:dyDescent="0.2">
      <c r="A8" s="13">
        <v>2</v>
      </c>
      <c r="B8" s="17" t="s">
        <v>9</v>
      </c>
    </row>
    <row r="9" spans="1:2" ht="57" customHeight="1" x14ac:dyDescent="0.2">
      <c r="A9" s="13">
        <v>3</v>
      </c>
      <c r="B9" s="17" t="s">
        <v>10</v>
      </c>
    </row>
    <row r="10" spans="1:2" ht="69" customHeight="1" x14ac:dyDescent="0.2">
      <c r="A10" s="13">
        <v>4</v>
      </c>
      <c r="B10" s="17" t="s">
        <v>11</v>
      </c>
    </row>
    <row r="11" spans="1:2" ht="75.75" customHeight="1" x14ac:dyDescent="0.2">
      <c r="A11" s="13">
        <v>5</v>
      </c>
      <c r="B11" s="17" t="s">
        <v>12</v>
      </c>
    </row>
    <row r="12" spans="1:2" ht="28.5" customHeight="1" x14ac:dyDescent="0.2"/>
  </sheetData>
  <sheetProtection formatCells="0"/>
  <mergeCells count="1">
    <mergeCell ref="A3:B3"/>
  </mergeCells>
  <pageMargins left="0.7" right="0.7" top="0.91666666666666663"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65A6"/>
    <outlinePr summaryBelow="0"/>
  </sheetPr>
  <dimension ref="B1:C155"/>
  <sheetViews>
    <sheetView workbookViewId="0"/>
  </sheetViews>
  <sheetFormatPr baseColWidth="10" defaultColWidth="11.42578125" defaultRowHeight="15" outlineLevelRow="1" x14ac:dyDescent="0.25"/>
  <cols>
    <col min="1" max="1" width="2.5703125" customWidth="1"/>
    <col min="2" max="2" width="100.5703125" customWidth="1"/>
    <col min="3" max="3" width="17.42578125" style="212" customWidth="1"/>
  </cols>
  <sheetData>
    <row r="1" spans="2:3" s="24" customFormat="1" ht="54.6" customHeight="1" x14ac:dyDescent="0.25">
      <c r="B1" s="30" t="s">
        <v>13</v>
      </c>
      <c r="C1" s="208"/>
    </row>
    <row r="2" spans="2:3" ht="15.75" thickBot="1" x14ac:dyDescent="0.3"/>
    <row r="3" spans="2:3" ht="21" x14ac:dyDescent="0.35">
      <c r="B3" s="25" t="s">
        <v>14</v>
      </c>
      <c r="C3" s="211" t="s">
        <v>15</v>
      </c>
    </row>
    <row r="4" spans="2:3" ht="18.75" x14ac:dyDescent="0.3">
      <c r="B4" s="26" t="s">
        <v>16</v>
      </c>
      <c r="C4" s="211">
        <v>0.1</v>
      </c>
    </row>
    <row r="5" spans="2:3" x14ac:dyDescent="0.25">
      <c r="B5" s="32" t="s">
        <v>17</v>
      </c>
    </row>
    <row r="6" spans="2:3" outlineLevel="1" x14ac:dyDescent="0.25">
      <c r="B6" s="27" t="s">
        <v>18</v>
      </c>
    </row>
    <row r="7" spans="2:3" outlineLevel="1" x14ac:dyDescent="0.25">
      <c r="B7" s="27" t="s">
        <v>19</v>
      </c>
    </row>
    <row r="8" spans="2:3" outlineLevel="1" x14ac:dyDescent="0.25">
      <c r="B8" s="27" t="s">
        <v>20</v>
      </c>
    </row>
    <row r="9" spans="2:3" outlineLevel="1" x14ac:dyDescent="0.25">
      <c r="B9" s="27" t="s">
        <v>21</v>
      </c>
    </row>
    <row r="10" spans="2:3" outlineLevel="1" x14ac:dyDescent="0.25">
      <c r="B10" s="27" t="s">
        <v>22</v>
      </c>
    </row>
    <row r="11" spans="2:3" outlineLevel="1" x14ac:dyDescent="0.25">
      <c r="B11" s="27" t="s">
        <v>23</v>
      </c>
    </row>
    <row r="12" spans="2:3" outlineLevel="1" x14ac:dyDescent="0.25">
      <c r="B12" s="27" t="s">
        <v>24</v>
      </c>
    </row>
    <row r="13" spans="2:3" outlineLevel="1" x14ac:dyDescent="0.25">
      <c r="B13" s="27" t="s">
        <v>25</v>
      </c>
    </row>
    <row r="14" spans="2:3" outlineLevel="1" x14ac:dyDescent="0.25">
      <c r="B14" s="27" t="s">
        <v>26</v>
      </c>
    </row>
    <row r="15" spans="2:3" x14ac:dyDescent="0.25">
      <c r="B15" s="32" t="s">
        <v>27</v>
      </c>
    </row>
    <row r="16" spans="2:3" outlineLevel="1" x14ac:dyDescent="0.25">
      <c r="B16" s="27" t="s">
        <v>28</v>
      </c>
    </row>
    <row r="17" spans="2:2" outlineLevel="1" x14ac:dyDescent="0.25">
      <c r="B17" s="27" t="s">
        <v>29</v>
      </c>
    </row>
    <row r="18" spans="2:2" outlineLevel="1" x14ac:dyDescent="0.25">
      <c r="B18" s="27" t="s">
        <v>30</v>
      </c>
    </row>
    <row r="19" spans="2:2" outlineLevel="1" x14ac:dyDescent="0.25">
      <c r="B19" s="27" t="s">
        <v>31</v>
      </c>
    </row>
    <row r="20" spans="2:2" outlineLevel="1" x14ac:dyDescent="0.25">
      <c r="B20" s="27" t="s">
        <v>32</v>
      </c>
    </row>
    <row r="21" spans="2:2" outlineLevel="1" x14ac:dyDescent="0.25">
      <c r="B21" s="27" t="s">
        <v>33</v>
      </c>
    </row>
    <row r="22" spans="2:2" outlineLevel="1" x14ac:dyDescent="0.25">
      <c r="B22" s="27" t="s">
        <v>34</v>
      </c>
    </row>
    <row r="23" spans="2:2" outlineLevel="1" x14ac:dyDescent="0.25">
      <c r="B23" s="27" t="s">
        <v>35</v>
      </c>
    </row>
    <row r="24" spans="2:2" x14ac:dyDescent="0.25">
      <c r="B24" s="32" t="s">
        <v>36</v>
      </c>
    </row>
    <row r="25" spans="2:2" outlineLevel="1" x14ac:dyDescent="0.25">
      <c r="B25" s="27" t="s">
        <v>37</v>
      </c>
    </row>
    <row r="26" spans="2:2" outlineLevel="1" x14ac:dyDescent="0.25">
      <c r="B26" s="27" t="s">
        <v>38</v>
      </c>
    </row>
    <row r="27" spans="2:2" outlineLevel="1" x14ac:dyDescent="0.25">
      <c r="B27" s="27" t="s">
        <v>39</v>
      </c>
    </row>
    <row r="28" spans="2:2" outlineLevel="1" x14ac:dyDescent="0.25">
      <c r="B28" s="27" t="s">
        <v>40</v>
      </c>
    </row>
    <row r="29" spans="2:2" outlineLevel="1" x14ac:dyDescent="0.25">
      <c r="B29" s="27" t="s">
        <v>41</v>
      </c>
    </row>
    <row r="30" spans="2:2" x14ac:dyDescent="0.25">
      <c r="B30" s="32" t="s">
        <v>42</v>
      </c>
    </row>
    <row r="31" spans="2:2" outlineLevel="1" x14ac:dyDescent="0.25">
      <c r="B31" s="27" t="s">
        <v>43</v>
      </c>
    </row>
    <row r="32" spans="2:2" outlineLevel="1" x14ac:dyDescent="0.25">
      <c r="B32" s="27" t="s">
        <v>44</v>
      </c>
    </row>
    <row r="33" spans="2:2" outlineLevel="1" x14ac:dyDescent="0.25">
      <c r="B33" s="27" t="s">
        <v>45</v>
      </c>
    </row>
    <row r="34" spans="2:2" outlineLevel="1" x14ac:dyDescent="0.25">
      <c r="B34" s="27" t="s">
        <v>46</v>
      </c>
    </row>
    <row r="35" spans="2:2" x14ac:dyDescent="0.25">
      <c r="B35" s="32" t="s">
        <v>47</v>
      </c>
    </row>
    <row r="36" spans="2:2" outlineLevel="1" x14ac:dyDescent="0.25">
      <c r="B36" s="27" t="s">
        <v>48</v>
      </c>
    </row>
    <row r="37" spans="2:2" outlineLevel="1" x14ac:dyDescent="0.25">
      <c r="B37" s="27" t="s">
        <v>49</v>
      </c>
    </row>
    <row r="38" spans="2:2" outlineLevel="1" x14ac:dyDescent="0.25">
      <c r="B38" s="27" t="s">
        <v>50</v>
      </c>
    </row>
    <row r="39" spans="2:2" outlineLevel="1" x14ac:dyDescent="0.25">
      <c r="B39" s="27" t="s">
        <v>51</v>
      </c>
    </row>
    <row r="40" spans="2:2" outlineLevel="1" x14ac:dyDescent="0.25">
      <c r="B40" s="27" t="s">
        <v>52</v>
      </c>
    </row>
    <row r="41" spans="2:2" outlineLevel="1" x14ac:dyDescent="0.25">
      <c r="B41" s="27" t="s">
        <v>53</v>
      </c>
    </row>
    <row r="42" spans="2:2" outlineLevel="1" x14ac:dyDescent="0.25">
      <c r="B42" s="27" t="s">
        <v>54</v>
      </c>
    </row>
    <row r="43" spans="2:2" outlineLevel="1" x14ac:dyDescent="0.25">
      <c r="B43" s="27" t="s">
        <v>55</v>
      </c>
    </row>
    <row r="44" spans="2:2" outlineLevel="1" x14ac:dyDescent="0.25">
      <c r="B44" s="27" t="s">
        <v>56</v>
      </c>
    </row>
    <row r="45" spans="2:2" x14ac:dyDescent="0.25">
      <c r="B45" s="32" t="s">
        <v>57</v>
      </c>
    </row>
    <row r="46" spans="2:2" outlineLevel="1" x14ac:dyDescent="0.25">
      <c r="B46" s="27" t="s">
        <v>58</v>
      </c>
    </row>
    <row r="47" spans="2:2" x14ac:dyDescent="0.25">
      <c r="B47" s="32" t="s">
        <v>59</v>
      </c>
    </row>
    <row r="48" spans="2:2" outlineLevel="1" x14ac:dyDescent="0.25">
      <c r="B48" s="27" t="s">
        <v>60</v>
      </c>
    </row>
    <row r="49" spans="2:3" outlineLevel="1" x14ac:dyDescent="0.25">
      <c r="B49" s="27" t="s">
        <v>61</v>
      </c>
    </row>
    <row r="50" spans="2:3" x14ac:dyDescent="0.25">
      <c r="B50" s="32" t="s">
        <v>62</v>
      </c>
    </row>
    <row r="51" spans="2:3" outlineLevel="1" x14ac:dyDescent="0.25">
      <c r="B51" s="27" t="s">
        <v>63</v>
      </c>
    </row>
    <row r="52" spans="2:3" outlineLevel="1" x14ac:dyDescent="0.25">
      <c r="B52" s="27" t="s">
        <v>64</v>
      </c>
    </row>
    <row r="53" spans="2:3" outlineLevel="1" x14ac:dyDescent="0.25">
      <c r="B53" s="27" t="s">
        <v>65</v>
      </c>
    </row>
    <row r="54" spans="2:3" outlineLevel="1" x14ac:dyDescent="0.25">
      <c r="B54" s="27" t="s">
        <v>66</v>
      </c>
    </row>
    <row r="55" spans="2:3" outlineLevel="1" x14ac:dyDescent="0.25">
      <c r="B55" s="27" t="s">
        <v>67</v>
      </c>
    </row>
    <row r="56" spans="2:3" outlineLevel="1" x14ac:dyDescent="0.25">
      <c r="B56" s="27" t="s">
        <v>68</v>
      </c>
    </row>
    <row r="57" spans="2:3" x14ac:dyDescent="0.25">
      <c r="B57" s="27"/>
    </row>
    <row r="58" spans="2:3" ht="18.75" x14ac:dyDescent="0.3">
      <c r="B58" s="26" t="s">
        <v>69</v>
      </c>
      <c r="C58" s="211">
        <v>0.1</v>
      </c>
    </row>
    <row r="59" spans="2:3" x14ac:dyDescent="0.25">
      <c r="B59" s="32" t="s">
        <v>70</v>
      </c>
    </row>
    <row r="60" spans="2:3" x14ac:dyDescent="0.25">
      <c r="B60" s="32" t="s">
        <v>71</v>
      </c>
    </row>
    <row r="61" spans="2:3" x14ac:dyDescent="0.25">
      <c r="B61" s="32" t="s">
        <v>72</v>
      </c>
    </row>
    <row r="62" spans="2:3" outlineLevel="1" x14ac:dyDescent="0.25">
      <c r="B62" s="27" t="s">
        <v>73</v>
      </c>
    </row>
    <row r="63" spans="2:3" outlineLevel="1" x14ac:dyDescent="0.25">
      <c r="B63" s="27" t="s">
        <v>74</v>
      </c>
    </row>
    <row r="64" spans="2:3" outlineLevel="1" x14ac:dyDescent="0.25">
      <c r="B64" s="27" t="s">
        <v>75</v>
      </c>
    </row>
    <row r="65" spans="2:3" outlineLevel="1" x14ac:dyDescent="0.25">
      <c r="B65" s="27" t="s">
        <v>76</v>
      </c>
    </row>
    <row r="66" spans="2:3" x14ac:dyDescent="0.25">
      <c r="B66" s="32" t="s">
        <v>77</v>
      </c>
    </row>
    <row r="67" spans="2:3" outlineLevel="1" x14ac:dyDescent="0.25">
      <c r="B67" s="27" t="s">
        <v>78</v>
      </c>
    </row>
    <row r="68" spans="2:3" outlineLevel="1" x14ac:dyDescent="0.25">
      <c r="B68" s="27" t="s">
        <v>79</v>
      </c>
    </row>
    <row r="69" spans="2:3" outlineLevel="1" x14ac:dyDescent="0.25">
      <c r="B69" s="27" t="s">
        <v>80</v>
      </c>
    </row>
    <row r="70" spans="2:3" x14ac:dyDescent="0.25">
      <c r="B70" s="32" t="s">
        <v>81</v>
      </c>
    </row>
    <row r="71" spans="2:3" x14ac:dyDescent="0.25">
      <c r="B71" s="32" t="s">
        <v>82</v>
      </c>
    </row>
    <row r="72" spans="2:3" x14ac:dyDescent="0.25">
      <c r="B72" s="27"/>
    </row>
    <row r="73" spans="2:3" ht="21" x14ac:dyDescent="0.35">
      <c r="B73" s="28" t="s">
        <v>83</v>
      </c>
    </row>
    <row r="74" spans="2:3" ht="18.75" x14ac:dyDescent="0.3">
      <c r="B74" s="26" t="s">
        <v>84</v>
      </c>
      <c r="C74" s="211">
        <v>0.2</v>
      </c>
    </row>
    <row r="75" spans="2:3" x14ac:dyDescent="0.25">
      <c r="B75" s="32" t="s">
        <v>85</v>
      </c>
    </row>
    <row r="76" spans="2:3" outlineLevel="1" x14ac:dyDescent="0.25">
      <c r="B76" s="27" t="s">
        <v>86</v>
      </c>
    </row>
    <row r="77" spans="2:3" x14ac:dyDescent="0.25">
      <c r="B77" s="32" t="s">
        <v>87</v>
      </c>
    </row>
    <row r="78" spans="2:3" outlineLevel="1" x14ac:dyDescent="0.25">
      <c r="B78" s="27" t="s">
        <v>88</v>
      </c>
    </row>
    <row r="79" spans="2:3" x14ac:dyDescent="0.25">
      <c r="B79" s="32" t="s">
        <v>89</v>
      </c>
    </row>
    <row r="80" spans="2:3" x14ac:dyDescent="0.25">
      <c r="B80" s="32" t="s">
        <v>90</v>
      </c>
    </row>
    <row r="81" spans="2:3" outlineLevel="1" x14ac:dyDescent="0.25">
      <c r="B81" s="27" t="s">
        <v>91</v>
      </c>
    </row>
    <row r="82" spans="2:3" x14ac:dyDescent="0.25">
      <c r="B82" s="32" t="s">
        <v>92</v>
      </c>
    </row>
    <row r="83" spans="2:3" x14ac:dyDescent="0.25">
      <c r="B83" s="32" t="s">
        <v>93</v>
      </c>
    </row>
    <row r="84" spans="2:3" outlineLevel="1" x14ac:dyDescent="0.25">
      <c r="B84" s="27" t="s">
        <v>94</v>
      </c>
    </row>
    <row r="85" spans="2:3" x14ac:dyDescent="0.25">
      <c r="B85" s="27"/>
    </row>
    <row r="86" spans="2:3" ht="18.75" x14ac:dyDescent="0.3">
      <c r="B86" s="26" t="s">
        <v>95</v>
      </c>
      <c r="C86" s="211">
        <v>0.1</v>
      </c>
    </row>
    <row r="87" spans="2:3" x14ac:dyDescent="0.25">
      <c r="B87" s="32" t="s">
        <v>96</v>
      </c>
    </row>
    <row r="88" spans="2:3" x14ac:dyDescent="0.25">
      <c r="B88" s="32" t="s">
        <v>97</v>
      </c>
    </row>
    <row r="89" spans="2:3" x14ac:dyDescent="0.25">
      <c r="B89" s="32" t="s">
        <v>98</v>
      </c>
      <c r="C89" s="213"/>
    </row>
    <row r="90" spans="2:3" x14ac:dyDescent="0.25">
      <c r="B90" s="32" t="s">
        <v>99</v>
      </c>
    </row>
    <row r="91" spans="2:3" x14ac:dyDescent="0.25">
      <c r="B91" s="32" t="s">
        <v>100</v>
      </c>
    </row>
    <row r="92" spans="2:3" x14ac:dyDescent="0.25">
      <c r="B92" s="32" t="s">
        <v>101</v>
      </c>
    </row>
    <row r="93" spans="2:3" outlineLevel="1" x14ac:dyDescent="0.25">
      <c r="B93" s="27" t="s">
        <v>102</v>
      </c>
    </row>
    <row r="94" spans="2:3" x14ac:dyDescent="0.25">
      <c r="B94" s="32" t="s">
        <v>103</v>
      </c>
    </row>
    <row r="95" spans="2:3" x14ac:dyDescent="0.25">
      <c r="B95" s="32" t="s">
        <v>104</v>
      </c>
    </row>
    <row r="96" spans="2:3" x14ac:dyDescent="0.25">
      <c r="B96" s="27"/>
    </row>
    <row r="97" spans="2:3" ht="21" x14ac:dyDescent="0.35">
      <c r="B97" s="28" t="s">
        <v>105</v>
      </c>
    </row>
    <row r="98" spans="2:3" ht="18.75" x14ac:dyDescent="0.3">
      <c r="B98" s="26" t="s">
        <v>106</v>
      </c>
      <c r="C98" s="211">
        <v>0.1</v>
      </c>
    </row>
    <row r="99" spans="2:3" x14ac:dyDescent="0.25">
      <c r="B99" s="32" t="s">
        <v>107</v>
      </c>
    </row>
    <row r="100" spans="2:3" x14ac:dyDescent="0.25">
      <c r="B100" s="32" t="s">
        <v>108</v>
      </c>
    </row>
    <row r="101" spans="2:3" x14ac:dyDescent="0.25">
      <c r="B101" s="32" t="s">
        <v>109</v>
      </c>
    </row>
    <row r="102" spans="2:3" x14ac:dyDescent="0.25">
      <c r="B102" s="32" t="s">
        <v>110</v>
      </c>
    </row>
    <row r="103" spans="2:3" x14ac:dyDescent="0.25">
      <c r="B103" s="32" t="s">
        <v>111</v>
      </c>
    </row>
    <row r="104" spans="2:3" x14ac:dyDescent="0.25">
      <c r="B104" s="32" t="s">
        <v>112</v>
      </c>
    </row>
    <row r="105" spans="2:3" outlineLevel="1" x14ac:dyDescent="0.25">
      <c r="B105" s="27" t="s">
        <v>113</v>
      </c>
    </row>
    <row r="106" spans="2:3" x14ac:dyDescent="0.25">
      <c r="B106" s="32" t="s">
        <v>114</v>
      </c>
    </row>
    <row r="107" spans="2:3" x14ac:dyDescent="0.25">
      <c r="B107" s="32" t="s">
        <v>115</v>
      </c>
    </row>
    <row r="108" spans="2:3" ht="18.75" x14ac:dyDescent="0.3">
      <c r="B108" s="26"/>
    </row>
    <row r="109" spans="2:3" ht="18.75" x14ac:dyDescent="0.3">
      <c r="B109" s="26" t="s">
        <v>116</v>
      </c>
      <c r="C109" s="211">
        <v>0.2</v>
      </c>
    </row>
    <row r="110" spans="2:3" x14ac:dyDescent="0.25">
      <c r="B110" s="32" t="s">
        <v>117</v>
      </c>
    </row>
    <row r="111" spans="2:3" outlineLevel="1" x14ac:dyDescent="0.25">
      <c r="B111" s="27" t="s">
        <v>118</v>
      </c>
    </row>
    <row r="112" spans="2:3" outlineLevel="1" x14ac:dyDescent="0.25">
      <c r="B112" s="27" t="s">
        <v>119</v>
      </c>
    </row>
    <row r="113" spans="2:2" outlineLevel="1" x14ac:dyDescent="0.25">
      <c r="B113" s="27" t="s">
        <v>120</v>
      </c>
    </row>
    <row r="114" spans="2:2" outlineLevel="1" x14ac:dyDescent="0.25">
      <c r="B114" s="27" t="s">
        <v>121</v>
      </c>
    </row>
    <row r="115" spans="2:2" outlineLevel="1" x14ac:dyDescent="0.25">
      <c r="B115" s="27" t="s">
        <v>122</v>
      </c>
    </row>
    <row r="116" spans="2:2" x14ac:dyDescent="0.25">
      <c r="B116" s="32" t="s">
        <v>123</v>
      </c>
    </row>
    <row r="117" spans="2:2" outlineLevel="1" x14ac:dyDescent="0.25">
      <c r="B117" s="27" t="s">
        <v>124</v>
      </c>
    </row>
    <row r="118" spans="2:2" outlineLevel="1" x14ac:dyDescent="0.25">
      <c r="B118" s="27" t="s">
        <v>125</v>
      </c>
    </row>
    <row r="119" spans="2:2" outlineLevel="1" x14ac:dyDescent="0.25">
      <c r="B119" s="27" t="s">
        <v>126</v>
      </c>
    </row>
    <row r="120" spans="2:2" outlineLevel="1" x14ac:dyDescent="0.25">
      <c r="B120" s="27" t="s">
        <v>127</v>
      </c>
    </row>
    <row r="121" spans="2:2" x14ac:dyDescent="0.25">
      <c r="B121" s="32" t="s">
        <v>128</v>
      </c>
    </row>
    <row r="122" spans="2:2" outlineLevel="1" x14ac:dyDescent="0.25">
      <c r="B122" s="27" t="s">
        <v>129</v>
      </c>
    </row>
    <row r="123" spans="2:2" outlineLevel="1" x14ac:dyDescent="0.25">
      <c r="B123" s="27" t="s">
        <v>130</v>
      </c>
    </row>
    <row r="124" spans="2:2" outlineLevel="1" x14ac:dyDescent="0.25">
      <c r="B124" s="27" t="s">
        <v>131</v>
      </c>
    </row>
    <row r="125" spans="2:2" outlineLevel="1" x14ac:dyDescent="0.25">
      <c r="B125" s="27" t="s">
        <v>132</v>
      </c>
    </row>
    <row r="126" spans="2:2" x14ac:dyDescent="0.25">
      <c r="B126" s="32" t="s">
        <v>133</v>
      </c>
    </row>
    <row r="127" spans="2:2" outlineLevel="1" x14ac:dyDescent="0.25">
      <c r="B127" s="27" t="s">
        <v>134</v>
      </c>
    </row>
    <row r="128" spans="2:2" x14ac:dyDescent="0.25">
      <c r="B128" s="27"/>
    </row>
    <row r="129" spans="2:3" ht="21" x14ac:dyDescent="0.35">
      <c r="B129" s="28" t="s">
        <v>135</v>
      </c>
    </row>
    <row r="130" spans="2:3" ht="18.75" x14ac:dyDescent="0.3">
      <c r="B130" s="26" t="s">
        <v>136</v>
      </c>
      <c r="C130" s="211">
        <v>0.1</v>
      </c>
    </row>
    <row r="131" spans="2:3" x14ac:dyDescent="0.25">
      <c r="B131" s="32" t="s">
        <v>137</v>
      </c>
    </row>
    <row r="132" spans="2:3" outlineLevel="1" x14ac:dyDescent="0.25">
      <c r="B132" s="27" t="s">
        <v>138</v>
      </c>
    </row>
    <row r="133" spans="2:3" outlineLevel="1" x14ac:dyDescent="0.25">
      <c r="B133" s="27" t="s">
        <v>139</v>
      </c>
    </row>
    <row r="134" spans="2:3" outlineLevel="1" x14ac:dyDescent="0.25">
      <c r="B134" s="27" t="s">
        <v>140</v>
      </c>
    </row>
    <row r="135" spans="2:3" outlineLevel="1" x14ac:dyDescent="0.25">
      <c r="B135" s="27" t="s">
        <v>141</v>
      </c>
    </row>
    <row r="136" spans="2:3" outlineLevel="1" x14ac:dyDescent="0.25">
      <c r="B136" s="27" t="s">
        <v>142</v>
      </c>
    </row>
    <row r="137" spans="2:3" x14ac:dyDescent="0.25">
      <c r="B137" s="32" t="s">
        <v>143</v>
      </c>
    </row>
    <row r="138" spans="2:3" outlineLevel="1" x14ac:dyDescent="0.25">
      <c r="B138" s="27" t="s">
        <v>144</v>
      </c>
    </row>
    <row r="139" spans="2:3" outlineLevel="1" x14ac:dyDescent="0.25">
      <c r="B139" s="27" t="s">
        <v>145</v>
      </c>
    </row>
    <row r="140" spans="2:3" outlineLevel="1" x14ac:dyDescent="0.25">
      <c r="B140" s="27" t="s">
        <v>146</v>
      </c>
    </row>
    <row r="141" spans="2:3" outlineLevel="1" x14ac:dyDescent="0.25">
      <c r="B141" s="27" t="s">
        <v>147</v>
      </c>
    </row>
    <row r="142" spans="2:3" outlineLevel="1" x14ac:dyDescent="0.25">
      <c r="B142" s="27" t="s">
        <v>148</v>
      </c>
    </row>
    <row r="143" spans="2:3" x14ac:dyDescent="0.25">
      <c r="B143" s="32" t="s">
        <v>149</v>
      </c>
    </row>
    <row r="144" spans="2:3" x14ac:dyDescent="0.25">
      <c r="B144" s="27" t="s">
        <v>150</v>
      </c>
    </row>
    <row r="145" spans="2:3" x14ac:dyDescent="0.25">
      <c r="B145" s="27" t="s">
        <v>151</v>
      </c>
    </row>
    <row r="146" spans="2:3" x14ac:dyDescent="0.25">
      <c r="B146" s="27" t="s">
        <v>152</v>
      </c>
    </row>
    <row r="147" spans="2:3" x14ac:dyDescent="0.25">
      <c r="B147" s="27" t="s">
        <v>153</v>
      </c>
    </row>
    <row r="148" spans="2:3" x14ac:dyDescent="0.25">
      <c r="B148" s="32" t="s">
        <v>154</v>
      </c>
    </row>
    <row r="149" spans="2:3" x14ac:dyDescent="0.25">
      <c r="B149" s="32" t="s">
        <v>155</v>
      </c>
    </row>
    <row r="150" spans="2:3" x14ac:dyDescent="0.25">
      <c r="B150" s="27" t="s">
        <v>156</v>
      </c>
    </row>
    <row r="151" spans="2:3" ht="21" x14ac:dyDescent="0.35">
      <c r="B151" s="28" t="s">
        <v>157</v>
      </c>
    </row>
    <row r="152" spans="2:3" ht="18.75" x14ac:dyDescent="0.3">
      <c r="B152" s="26" t="s">
        <v>158</v>
      </c>
      <c r="C152" s="211">
        <v>0.1</v>
      </c>
    </row>
    <row r="153" spans="2:3" x14ac:dyDescent="0.25">
      <c r="B153" s="32" t="s">
        <v>159</v>
      </c>
    </row>
    <row r="154" spans="2:3" x14ac:dyDescent="0.25">
      <c r="B154" s="32" t="s">
        <v>160</v>
      </c>
    </row>
    <row r="155" spans="2:3" ht="15.75" thickBot="1" x14ac:dyDescent="0.3">
      <c r="B155" s="29"/>
    </row>
  </sheetData>
  <phoneticPr fontId="29" type="noConversion"/>
  <hyperlinks>
    <hyperlink ref="B5" location="'1_Leistungsbeschreibung'!C7" display="  1.1 Allgemeine Vorgaben Hybrid/Cloud-Architektur"/>
    <hyperlink ref="B15" location="'1_Leistungsbeschreibung'!C17" display="  1.2 Device-Management-System (MDM)"/>
    <hyperlink ref="B24" location="'1_Leistungsbeschreibung'!C26" display="  1.3 Content-Management-System (CMS)"/>
    <hyperlink ref="B30" location="'1_Leistungsbeschreibung'!C32" display="  1.4 IP-TV &amp; Hörfunk Streaming-Server"/>
    <hyperlink ref="B35" location="'1_Leistungsbeschreibung'!C37" display="  1.5 Elektronisches Bezahl- und Abrechnungssystem (E-Payment-System)"/>
    <hyperlink ref="B45" location="'1_Leistungsbeschreibung'!C47" display="  1.6 Wertgutschein- / Voucherdrucker (optional)"/>
    <hyperlink ref="B47" location="'1_Leistungsbeschreibung'!C49" display="  1.7 BYOD-Portal (optional)"/>
    <hyperlink ref="B50" location="'1_Leistungsbeschreibung'!C52" display="  1.8 Datenschutz- und Informationssicherheit"/>
    <hyperlink ref="B59" location="'1_Leistungsbeschreibung'!C60" display="  2.1 Schnittstelle zum Krankenhaus-Informationssystem (KIS)"/>
    <hyperlink ref="B60" location="'1_Leistungsbeschreibung'!C61" display="  2.2 Schnittstelle/Integration Menübestellsystem ORBIS-Cuvos"/>
    <hyperlink ref="B61" location="'1_Leistungsbeschreibung'!C62" display="  2.3 Schnittstelle/Integration bestehendes Patientenportal"/>
    <hyperlink ref="B66" location="'1_Leistungsbeschreibung'!C67" display="  2.4 Schnittstelle/Integration Gebäudeleittechnik"/>
    <hyperlink ref="B70" location="'1_Leistungsbeschreibung'!C71" display="  2.5 Bar-/QR-Code basierte Anmeldung am Patientendevice"/>
    <hyperlink ref="B71" location="'1_Leistungsbeschreibung'!C72" display="  2.6 Zweistufiges Authentifizierungsverfahren am Patienten Device"/>
    <hyperlink ref="B75" location="'1_Leistungsbeschreibung'!C75" display="  3.1 Standard Bedside-Terminal"/>
    <hyperlink ref="B77" location="'1_Leistungsbeschreibung'!C77" display="  3.2 Komfort Bedside-Terminal"/>
    <hyperlink ref="B79" location="'1_Leistungsbeschreibung'!C79" display="  3.3 Set-Top Box"/>
    <hyperlink ref="B80" location="'1_Leistungsbeschreibung'!C80" display="  3.4 TV-Gerät"/>
    <hyperlink ref="B82" location="'1_Leistungsbeschreibung'!C82" display="  3.5 DSLAM 48-Port (optional)"/>
    <hyperlink ref="B83" location="'1_Leistungsbeschreibung'!C83" display="  3.6 DSL‑Modem (pro Bettenstellplatz)"/>
    <hyperlink ref="B87" location="'1_Leistungsbeschreibung'!C86" display="  4.1 Standard Nachttischarm"/>
    <hyperlink ref="B88" location="'1_Leistungsbeschreibung'!C87" display="  4.2 Komfort Nachttischarm (alternativ)"/>
    <hyperlink ref="B89" location="'1_Leistungsbeschreibung'!D89" display="  4.3 Nachttischarmaufnahme"/>
    <hyperlink ref="B90" location="'1_Leistungsbeschreibung'!D90" display="  4.4 Parkhalterung"/>
    <hyperlink ref="B91" location="'1_Leistungsbeschreibung'!D91" display="  4.5 LAN-Abwurfstecker / Abwurfadapter"/>
    <hyperlink ref="B92" location="'1_Leistungsbeschreibung'!D92" display="  4.6 Wandarm für Bedside-Terminal"/>
    <hyperlink ref="B94" location="'1_Leistungsbeschreibung'!D94" display="  4.7 Wandhalterung für TV-Geräte"/>
    <hyperlink ref="B95" location="'1_Leistungsbeschreibung'!D95" display="  4.8 Desinfektionsbeständigkeit aller Devices und Zubehörkomponenten"/>
    <hyperlink ref="B99" location="'1_Leistungsbeschreibung'!D98" display="  5.1 Individuelle Begrüßung und Einweisung"/>
    <hyperlink ref="B100" location="'1_Leistungsbeschreibung'!D99" display="  5.2 Einspielung Free TV"/>
    <hyperlink ref="B101" location="'1_Leistungsbeschreibung'!D100" display="  5.3 Einspielung erweiterter TV-Mediencontent (Pay-TV)"/>
    <hyperlink ref="B102" location="'1_Leistungsbeschreibung'!D101" display="  5.4 Einspielung Hörfunkprogramme"/>
    <hyperlink ref="B103" location="'1_Leistungsbeschreibung'!D102" display="  5.5 Klinikbezogene Infothek"/>
    <hyperlink ref="B104" location="'1_Leistungsbeschreibung'!D103" display="  5.6 Mehrsprachige Bedienerführung"/>
    <hyperlink ref="B106" location="'1_Leistungsbeschreibung'!D105" display="  5.7 Durchleitung frei verfügbarer Internetdienste und Mediatheken"/>
    <hyperlink ref="B107" location="'1_Leistungsbeschreibung'!D106" display="  5.8 Integration E-Magazine, EBooks &amp; Hörbücher"/>
    <hyperlink ref="B110" location="'1_Leistungsbeschreibung'!D108" display="  6.1 Patientenserviceruf (Benutzerlizenz)"/>
    <hyperlink ref="B116" location="'1_Leistungsbeschreibung'!D114" display="  6.2 Serviceangebot / Kioskservice"/>
    <hyperlink ref="B121" location="'1_Leistungsbeschreibung'!D119" display="  6.3 Umfrage- und Beschwerdemanagement (Benutzerlizenz)"/>
    <hyperlink ref="B126" location="'1_Leistungsbeschreibung'!D124" display="  6.4 Raumautomation (Benutzerlizenz)"/>
    <hyperlink ref="B131" location="'1_Leistungsbeschreibung'!D128" display="  7.1 Allgemeine Implementierungsdienstleistungen"/>
    <hyperlink ref="B137" location="'1_Leistungsbeschreibung'!D134" display="  7.2 Projektleitung"/>
    <hyperlink ref="B143" location="'1_Leistungsbeschreibung'!D140" display="  7.3 Schulungen"/>
    <hyperlink ref="B148" location="'1_Leistungsbeschreibung'!D145" display="  7.4 Systemdokumentation &amp; Betriebshandbuch"/>
    <hyperlink ref="B153" location="'1_Leistungsbeschreibung'!D148" display="8.1 Konsignationslager"/>
    <hyperlink ref="B154" location="'1_Leistungsbeschreibung'!D149" display="8.2 Reparatur-Service"/>
    <hyperlink ref="B149" r:id="rId1"/>
  </hyperlinks>
  <pageMargins left="0.7" right="0.7" top="0.78740157499999996" bottom="0.78740157499999996" header="0.3" footer="0.3"/>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65A6"/>
    <outlinePr summaryBelow="0"/>
    <pageSetUpPr fitToPage="1"/>
  </sheetPr>
  <dimension ref="B1:L161"/>
  <sheetViews>
    <sheetView workbookViewId="0">
      <pane ySplit="4" topLeftCell="A149" activePane="bottomLeft" state="frozen"/>
      <selection pane="bottomLeft" activeCell="C151" sqref="C151:D151"/>
    </sheetView>
  </sheetViews>
  <sheetFormatPr baseColWidth="10" defaultColWidth="11.42578125" defaultRowHeight="12.75" outlineLevelRow="1" x14ac:dyDescent="0.2"/>
  <cols>
    <col min="1" max="1" width="2.5703125" style="303" customWidth="1"/>
    <col min="2" max="2" width="5.5703125" style="385" customWidth="1"/>
    <col min="3" max="3" width="5.7109375" style="303" customWidth="1"/>
    <col min="4" max="4" width="65.7109375" style="303" customWidth="1"/>
    <col min="5" max="5" width="14.5703125" style="303" customWidth="1"/>
    <col min="6" max="6" width="31" style="303" customWidth="1"/>
    <col min="7" max="7" width="67.7109375" style="303" customWidth="1"/>
    <col min="8" max="8" width="15.28515625" style="303" customWidth="1"/>
    <col min="9" max="11" width="33.42578125" style="303" customWidth="1"/>
    <col min="12" max="12" width="10.7109375" style="303" customWidth="1"/>
    <col min="13" max="16384" width="11.42578125" style="303"/>
  </cols>
  <sheetData>
    <row r="1" spans="2:12" ht="13.5" thickBot="1" x14ac:dyDescent="0.25">
      <c r="B1" s="301"/>
      <c r="C1" s="302"/>
      <c r="D1" s="302"/>
      <c r="E1" s="302"/>
      <c r="F1" s="302"/>
      <c r="G1" s="302"/>
      <c r="H1" s="302"/>
      <c r="I1" s="302"/>
      <c r="J1" s="302"/>
      <c r="K1" s="302"/>
      <c r="L1" s="302"/>
    </row>
    <row r="2" spans="2:12" ht="42.75" customHeight="1" x14ac:dyDescent="0.2">
      <c r="B2" s="304"/>
      <c r="C2" s="304"/>
      <c r="D2" s="304"/>
      <c r="E2" s="302"/>
      <c r="F2" s="305" t="s">
        <v>161</v>
      </c>
      <c r="G2" s="302"/>
      <c r="H2" s="302"/>
      <c r="I2" s="306" t="s">
        <v>162</v>
      </c>
      <c r="J2" s="307"/>
      <c r="K2" s="308"/>
      <c r="L2" s="309"/>
    </row>
    <row r="3" spans="2:12" ht="30" x14ac:dyDescent="0.2">
      <c r="B3" s="310" t="s">
        <v>6</v>
      </c>
      <c r="C3" s="311"/>
      <c r="D3" s="312" t="s">
        <v>163</v>
      </c>
      <c r="E3" s="311" t="s">
        <v>164</v>
      </c>
      <c r="F3" s="313" t="s">
        <v>165</v>
      </c>
      <c r="G3" s="311" t="s">
        <v>166</v>
      </c>
      <c r="H3" s="311" t="s">
        <v>167</v>
      </c>
      <c r="I3" s="314" t="s">
        <v>168</v>
      </c>
      <c r="J3" s="311" t="s">
        <v>169</v>
      </c>
      <c r="K3" s="315" t="s">
        <v>170</v>
      </c>
      <c r="L3" s="316"/>
    </row>
    <row r="4" spans="2:12" ht="63.75" x14ac:dyDescent="0.2">
      <c r="B4" s="310"/>
      <c r="C4" s="311"/>
      <c r="D4" s="312"/>
      <c r="E4" s="317" t="s">
        <v>171</v>
      </c>
      <c r="F4" s="318" t="s">
        <v>172</v>
      </c>
      <c r="G4" s="317" t="s">
        <v>173</v>
      </c>
      <c r="H4" s="317" t="s">
        <v>174</v>
      </c>
      <c r="I4" s="319" t="s">
        <v>175</v>
      </c>
      <c r="J4" s="317" t="s">
        <v>176</v>
      </c>
      <c r="K4" s="320" t="s">
        <v>177</v>
      </c>
      <c r="L4" s="321"/>
    </row>
    <row r="5" spans="2:12" ht="22.5" customHeight="1" x14ac:dyDescent="0.2">
      <c r="B5" s="322" t="s">
        <v>14</v>
      </c>
      <c r="C5" s="323"/>
      <c r="D5" s="323"/>
      <c r="E5" s="324"/>
      <c r="F5" s="325"/>
      <c r="G5" s="326"/>
      <c r="H5" s="324"/>
      <c r="I5" s="327"/>
      <c r="J5" s="328"/>
      <c r="K5" s="329"/>
      <c r="L5" s="330"/>
    </row>
    <row r="6" spans="2:12" s="341" customFormat="1" ht="22.5" customHeight="1" x14ac:dyDescent="0.25">
      <c r="B6" s="331" t="s">
        <v>178</v>
      </c>
      <c r="C6" s="332" t="s">
        <v>179</v>
      </c>
      <c r="D6" s="333"/>
      <c r="E6" s="334"/>
      <c r="F6" s="335"/>
      <c r="G6" s="336"/>
      <c r="H6" s="23">
        <f>'1_Inhaltsverzeichnis'!C4</f>
        <v>0.1</v>
      </c>
      <c r="I6" s="337">
        <f>SUM(I8:I60)</f>
        <v>0</v>
      </c>
      <c r="J6" s="338"/>
      <c r="K6" s="339"/>
      <c r="L6" s="340"/>
    </row>
    <row r="7" spans="2:12" s="341" customFormat="1" ht="66" customHeight="1" x14ac:dyDescent="0.25">
      <c r="B7" s="331"/>
      <c r="C7" s="342"/>
      <c r="D7" s="343" t="s">
        <v>180</v>
      </c>
      <c r="E7" s="334"/>
      <c r="F7" s="335"/>
      <c r="G7" s="336"/>
      <c r="H7" s="23"/>
      <c r="I7" s="337"/>
      <c r="J7" s="338"/>
      <c r="K7" s="339"/>
      <c r="L7" s="340"/>
    </row>
    <row r="8" spans="2:12" ht="308.10000000000002" customHeight="1" x14ac:dyDescent="0.2">
      <c r="B8" s="344" t="s">
        <v>181</v>
      </c>
      <c r="C8" s="345" t="s">
        <v>182</v>
      </c>
      <c r="D8" s="346"/>
      <c r="E8" s="347" t="s">
        <v>183</v>
      </c>
      <c r="F8" s="348"/>
      <c r="G8" s="349" t="s">
        <v>184</v>
      </c>
      <c r="H8" s="214"/>
      <c r="I8" s="350"/>
      <c r="J8" s="351"/>
      <c r="K8" s="352"/>
      <c r="L8" s="353"/>
    </row>
    <row r="9" spans="2:12" ht="128.25" customHeight="1" outlineLevel="1" x14ac:dyDescent="0.2">
      <c r="B9" s="344"/>
      <c r="C9" s="344" t="s">
        <v>185</v>
      </c>
      <c r="D9" s="354" t="s">
        <v>778</v>
      </c>
      <c r="E9" s="347"/>
      <c r="F9" s="348"/>
      <c r="G9" s="349"/>
      <c r="H9" s="214"/>
      <c r="I9" s="350"/>
      <c r="J9" s="351"/>
      <c r="K9" s="352"/>
      <c r="L9" s="353"/>
    </row>
    <row r="10" spans="2:12" ht="203.45" customHeight="1" outlineLevel="1" x14ac:dyDescent="0.2">
      <c r="B10" s="344"/>
      <c r="C10" s="344" t="s">
        <v>186</v>
      </c>
      <c r="D10" s="355" t="s">
        <v>187</v>
      </c>
      <c r="E10" s="347"/>
      <c r="F10" s="348"/>
      <c r="G10" s="356"/>
      <c r="H10" s="214"/>
      <c r="I10" s="350"/>
      <c r="J10" s="351"/>
      <c r="K10" s="352"/>
      <c r="L10" s="353"/>
    </row>
    <row r="11" spans="2:12" ht="143.25" customHeight="1" outlineLevel="1" x14ac:dyDescent="0.2">
      <c r="B11" s="344"/>
      <c r="C11" s="344" t="s">
        <v>188</v>
      </c>
      <c r="D11" s="355" t="s">
        <v>189</v>
      </c>
      <c r="E11" s="347"/>
      <c r="F11" s="348"/>
      <c r="G11" s="349"/>
      <c r="H11" s="214"/>
      <c r="I11" s="350"/>
      <c r="J11" s="351"/>
      <c r="K11" s="352"/>
      <c r="L11" s="353"/>
    </row>
    <row r="12" spans="2:12" ht="51.6" customHeight="1" outlineLevel="1" x14ac:dyDescent="0.2">
      <c r="B12" s="344"/>
      <c r="C12" s="344" t="s">
        <v>190</v>
      </c>
      <c r="D12" s="355" t="s">
        <v>191</v>
      </c>
      <c r="E12" s="347"/>
      <c r="F12" s="348"/>
      <c r="G12" s="349"/>
      <c r="H12" s="214"/>
      <c r="I12" s="350"/>
      <c r="J12" s="351"/>
      <c r="K12" s="352"/>
      <c r="L12" s="353"/>
    </row>
    <row r="13" spans="2:12" ht="90" customHeight="1" outlineLevel="1" x14ac:dyDescent="0.2">
      <c r="B13" s="344"/>
      <c r="C13" s="344" t="s">
        <v>192</v>
      </c>
      <c r="D13" s="355" t="s">
        <v>193</v>
      </c>
      <c r="E13" s="347"/>
      <c r="F13" s="348"/>
      <c r="G13" s="349"/>
      <c r="H13" s="214"/>
      <c r="I13" s="350"/>
      <c r="J13" s="351"/>
      <c r="K13" s="352"/>
      <c r="L13" s="353"/>
    </row>
    <row r="14" spans="2:12" ht="155.1" customHeight="1" outlineLevel="1" x14ac:dyDescent="0.2">
      <c r="B14" s="344"/>
      <c r="C14" s="344" t="s">
        <v>194</v>
      </c>
      <c r="D14" s="355" t="s">
        <v>195</v>
      </c>
      <c r="E14" s="347"/>
      <c r="F14" s="348"/>
      <c r="G14" s="349"/>
      <c r="H14" s="214"/>
      <c r="I14" s="350"/>
      <c r="J14" s="351"/>
      <c r="K14" s="352"/>
      <c r="L14" s="353"/>
    </row>
    <row r="15" spans="2:12" ht="195.6" customHeight="1" outlineLevel="1" x14ac:dyDescent="0.2">
      <c r="B15" s="344"/>
      <c r="C15" s="344" t="s">
        <v>196</v>
      </c>
      <c r="D15" s="355" t="s">
        <v>197</v>
      </c>
      <c r="E15" s="347"/>
      <c r="F15" s="348"/>
      <c r="G15" s="349"/>
      <c r="H15" s="214"/>
      <c r="I15" s="350"/>
      <c r="J15" s="351"/>
      <c r="K15" s="352"/>
      <c r="L15" s="353"/>
    </row>
    <row r="16" spans="2:12" ht="151.5" customHeight="1" outlineLevel="1" x14ac:dyDescent="0.2">
      <c r="B16" s="344"/>
      <c r="C16" s="344" t="s">
        <v>198</v>
      </c>
      <c r="D16" s="355" t="s">
        <v>199</v>
      </c>
      <c r="E16" s="347"/>
      <c r="F16" s="348"/>
      <c r="G16" s="356"/>
      <c r="H16" s="214"/>
      <c r="I16" s="350"/>
      <c r="J16" s="351"/>
      <c r="K16" s="352"/>
      <c r="L16" s="353"/>
    </row>
    <row r="17" spans="2:12" ht="153.19999999999999" customHeight="1" outlineLevel="1" x14ac:dyDescent="0.2">
      <c r="B17" s="344"/>
      <c r="C17" s="344" t="s">
        <v>200</v>
      </c>
      <c r="D17" s="355" t="s">
        <v>201</v>
      </c>
      <c r="E17" s="347"/>
      <c r="F17" s="348"/>
      <c r="G17" s="356"/>
      <c r="H17" s="214"/>
      <c r="I17" s="350"/>
      <c r="J17" s="351"/>
      <c r="K17" s="352"/>
      <c r="L17" s="353"/>
    </row>
    <row r="18" spans="2:12" ht="264.75" customHeight="1" x14ac:dyDescent="0.2">
      <c r="B18" s="344" t="s">
        <v>202</v>
      </c>
      <c r="C18" s="357" t="s">
        <v>203</v>
      </c>
      <c r="D18" s="346"/>
      <c r="E18" s="347" t="s">
        <v>183</v>
      </c>
      <c r="F18" s="348"/>
      <c r="G18" s="358" t="s">
        <v>204</v>
      </c>
      <c r="H18" s="214"/>
      <c r="I18" s="350"/>
      <c r="J18" s="351"/>
      <c r="K18" s="352"/>
      <c r="L18" s="353"/>
    </row>
    <row r="19" spans="2:12" ht="89.25" customHeight="1" outlineLevel="1" x14ac:dyDescent="0.2">
      <c r="B19" s="344"/>
      <c r="C19" s="344" t="s">
        <v>205</v>
      </c>
      <c r="D19" s="355" t="s">
        <v>206</v>
      </c>
      <c r="E19" s="347"/>
      <c r="F19" s="348"/>
      <c r="G19" s="356"/>
      <c r="H19" s="214"/>
      <c r="I19" s="350"/>
      <c r="J19" s="351"/>
      <c r="K19" s="352"/>
      <c r="L19" s="353"/>
    </row>
    <row r="20" spans="2:12" ht="96.6" customHeight="1" outlineLevel="1" x14ac:dyDescent="0.2">
      <c r="B20" s="344"/>
      <c r="C20" s="344" t="s">
        <v>207</v>
      </c>
      <c r="D20" s="355" t="s">
        <v>208</v>
      </c>
      <c r="E20" s="347"/>
      <c r="F20" s="348"/>
      <c r="G20" s="356"/>
      <c r="H20" s="214"/>
      <c r="I20" s="350"/>
      <c r="J20" s="351"/>
      <c r="K20" s="352"/>
      <c r="L20" s="353"/>
    </row>
    <row r="21" spans="2:12" ht="89.25" customHeight="1" outlineLevel="1" x14ac:dyDescent="0.2">
      <c r="B21" s="344"/>
      <c r="C21" s="344" t="s">
        <v>209</v>
      </c>
      <c r="D21" s="355" t="s">
        <v>210</v>
      </c>
      <c r="E21" s="347"/>
      <c r="F21" s="348"/>
      <c r="G21" s="356"/>
      <c r="H21" s="214"/>
      <c r="I21" s="350"/>
      <c r="J21" s="351"/>
      <c r="K21" s="352"/>
      <c r="L21" s="353"/>
    </row>
    <row r="22" spans="2:12" ht="89.25" customHeight="1" outlineLevel="1" x14ac:dyDescent="0.2">
      <c r="B22" s="344"/>
      <c r="C22" s="344" t="s">
        <v>211</v>
      </c>
      <c r="D22" s="355" t="s">
        <v>212</v>
      </c>
      <c r="E22" s="347"/>
      <c r="F22" s="348"/>
      <c r="G22" s="356"/>
      <c r="H22" s="214"/>
      <c r="I22" s="350"/>
      <c r="J22" s="351"/>
      <c r="K22" s="352"/>
      <c r="L22" s="353"/>
    </row>
    <row r="23" spans="2:12" ht="63.75" customHeight="1" outlineLevel="1" x14ac:dyDescent="0.2">
      <c r="B23" s="344"/>
      <c r="C23" s="344" t="s">
        <v>213</v>
      </c>
      <c r="D23" s="355" t="s">
        <v>214</v>
      </c>
      <c r="E23" s="347"/>
      <c r="F23" s="348"/>
      <c r="G23" s="356"/>
      <c r="H23" s="214"/>
      <c r="I23" s="350"/>
      <c r="J23" s="351"/>
      <c r="K23" s="352"/>
      <c r="L23" s="353"/>
    </row>
    <row r="24" spans="2:12" ht="74.25" customHeight="1" outlineLevel="1" x14ac:dyDescent="0.2">
      <c r="B24" s="344"/>
      <c r="C24" s="344" t="s">
        <v>215</v>
      </c>
      <c r="D24" s="355" t="s">
        <v>216</v>
      </c>
      <c r="E24" s="347"/>
      <c r="F24" s="348"/>
      <c r="G24" s="356"/>
      <c r="H24" s="214"/>
      <c r="I24" s="350"/>
      <c r="J24" s="351"/>
      <c r="K24" s="352"/>
      <c r="L24" s="353"/>
    </row>
    <row r="25" spans="2:12" ht="72" customHeight="1" outlineLevel="1" x14ac:dyDescent="0.2">
      <c r="B25" s="344"/>
      <c r="C25" s="344" t="s">
        <v>217</v>
      </c>
      <c r="D25" s="355" t="s">
        <v>218</v>
      </c>
      <c r="E25" s="347"/>
      <c r="F25" s="348"/>
      <c r="G25" s="356"/>
      <c r="H25" s="214"/>
      <c r="I25" s="350"/>
      <c r="J25" s="351"/>
      <c r="K25" s="352"/>
      <c r="L25" s="353"/>
    </row>
    <row r="26" spans="2:12" ht="72.599999999999994" customHeight="1" outlineLevel="1" x14ac:dyDescent="0.2">
      <c r="B26" s="344"/>
      <c r="C26" s="344" t="s">
        <v>219</v>
      </c>
      <c r="D26" s="355" t="s">
        <v>220</v>
      </c>
      <c r="E26" s="347"/>
      <c r="F26" s="348"/>
      <c r="G26" s="356"/>
      <c r="H26" s="214"/>
      <c r="I26" s="350"/>
      <c r="J26" s="351"/>
      <c r="K26" s="352"/>
      <c r="L26" s="353"/>
    </row>
    <row r="27" spans="2:12" ht="267.95" customHeight="1" x14ac:dyDescent="0.2">
      <c r="B27" s="344" t="s">
        <v>221</v>
      </c>
      <c r="C27" s="357" t="s">
        <v>222</v>
      </c>
      <c r="D27" s="346"/>
      <c r="E27" s="347" t="s">
        <v>183</v>
      </c>
      <c r="F27" s="348"/>
      <c r="G27" s="358" t="s">
        <v>223</v>
      </c>
      <c r="H27" s="214"/>
      <c r="I27" s="350"/>
      <c r="J27" s="351"/>
      <c r="K27" s="352"/>
      <c r="L27" s="353"/>
    </row>
    <row r="28" spans="2:12" ht="73.7" customHeight="1" outlineLevel="1" x14ac:dyDescent="0.2">
      <c r="B28" s="344"/>
      <c r="C28" s="344" t="s">
        <v>224</v>
      </c>
      <c r="D28" s="355" t="s">
        <v>225</v>
      </c>
      <c r="E28" s="347"/>
      <c r="F28" s="348"/>
      <c r="G28" s="349"/>
      <c r="H28" s="214"/>
      <c r="I28" s="350"/>
      <c r="J28" s="351"/>
      <c r="K28" s="352"/>
      <c r="L28" s="353"/>
    </row>
    <row r="29" spans="2:12" ht="48.75" customHeight="1" outlineLevel="1" x14ac:dyDescent="0.2">
      <c r="B29" s="344"/>
      <c r="C29" s="344" t="s">
        <v>226</v>
      </c>
      <c r="D29" s="355" t="s">
        <v>227</v>
      </c>
      <c r="E29" s="347"/>
      <c r="F29" s="348"/>
      <c r="G29" s="356"/>
      <c r="H29" s="214"/>
      <c r="I29" s="350"/>
      <c r="J29" s="351"/>
      <c r="K29" s="352"/>
      <c r="L29" s="353"/>
    </row>
    <row r="30" spans="2:12" ht="72" customHeight="1" outlineLevel="1" x14ac:dyDescent="0.2">
      <c r="B30" s="344"/>
      <c r="C30" s="344" t="s">
        <v>228</v>
      </c>
      <c r="D30" s="355" t="s">
        <v>229</v>
      </c>
      <c r="E30" s="347"/>
      <c r="F30" s="348"/>
      <c r="G30" s="349"/>
      <c r="H30" s="214"/>
      <c r="I30" s="350"/>
      <c r="J30" s="351"/>
      <c r="K30" s="352"/>
      <c r="L30" s="353"/>
    </row>
    <row r="31" spans="2:12" ht="60.6" customHeight="1" outlineLevel="1" x14ac:dyDescent="0.2">
      <c r="B31" s="344"/>
      <c r="C31" s="344" t="s">
        <v>230</v>
      </c>
      <c r="D31" s="355" t="s">
        <v>231</v>
      </c>
      <c r="E31" s="347"/>
      <c r="F31" s="348"/>
      <c r="G31" s="349"/>
      <c r="H31" s="214"/>
      <c r="I31" s="350"/>
      <c r="J31" s="351"/>
      <c r="K31" s="352"/>
      <c r="L31" s="353"/>
    </row>
    <row r="32" spans="2:12" ht="76.150000000000006" customHeight="1" outlineLevel="1" x14ac:dyDescent="0.2">
      <c r="B32" s="344"/>
      <c r="C32" s="344" t="s">
        <v>232</v>
      </c>
      <c r="D32" s="355" t="s">
        <v>233</v>
      </c>
      <c r="E32" s="347"/>
      <c r="F32" s="348"/>
      <c r="G32" s="349"/>
      <c r="H32" s="214"/>
      <c r="I32" s="350"/>
      <c r="J32" s="351"/>
      <c r="K32" s="352"/>
      <c r="L32" s="353"/>
    </row>
    <row r="33" spans="2:12" ht="173.1" customHeight="1" x14ac:dyDescent="0.2">
      <c r="B33" s="344" t="s">
        <v>234</v>
      </c>
      <c r="C33" s="359" t="s">
        <v>235</v>
      </c>
      <c r="D33" s="360"/>
      <c r="E33" s="347" t="s">
        <v>236</v>
      </c>
      <c r="F33" s="348"/>
      <c r="G33" s="349"/>
      <c r="H33" s="214"/>
      <c r="I33" s="350"/>
      <c r="J33" s="351"/>
      <c r="K33" s="352"/>
      <c r="L33" s="353"/>
    </row>
    <row r="34" spans="2:12" ht="243.6" customHeight="1" x14ac:dyDescent="0.2">
      <c r="B34" s="344" t="s">
        <v>234</v>
      </c>
      <c r="C34" s="359" t="s">
        <v>237</v>
      </c>
      <c r="D34" s="360"/>
      <c r="E34" s="347" t="s">
        <v>183</v>
      </c>
      <c r="F34" s="348"/>
      <c r="G34" s="358" t="s">
        <v>238</v>
      </c>
      <c r="H34" s="214"/>
      <c r="I34" s="350"/>
      <c r="J34" s="351"/>
      <c r="K34" s="352"/>
      <c r="L34" s="353"/>
    </row>
    <row r="35" spans="2:12" ht="100.5" customHeight="1" outlineLevel="1" x14ac:dyDescent="0.2">
      <c r="B35" s="344"/>
      <c r="C35" s="344" t="s">
        <v>239</v>
      </c>
      <c r="D35" s="355" t="s">
        <v>240</v>
      </c>
      <c r="E35" s="347"/>
      <c r="F35" s="348"/>
      <c r="G35" s="358"/>
      <c r="H35" s="214"/>
      <c r="I35" s="350"/>
      <c r="J35" s="351"/>
      <c r="K35" s="352"/>
      <c r="L35" s="353"/>
    </row>
    <row r="36" spans="2:12" ht="66" customHeight="1" outlineLevel="1" x14ac:dyDescent="0.2">
      <c r="B36" s="344"/>
      <c r="C36" s="344" t="s">
        <v>241</v>
      </c>
      <c r="D36" s="355" t="s">
        <v>242</v>
      </c>
      <c r="E36" s="347"/>
      <c r="F36" s="348"/>
      <c r="G36" s="358"/>
      <c r="H36" s="214"/>
      <c r="I36" s="350"/>
      <c r="J36" s="351"/>
      <c r="K36" s="352"/>
      <c r="L36" s="353"/>
    </row>
    <row r="37" spans="2:12" ht="43.5" customHeight="1" outlineLevel="1" x14ac:dyDescent="0.2">
      <c r="B37" s="344"/>
      <c r="C37" s="344" t="s">
        <v>243</v>
      </c>
      <c r="D37" s="355" t="s">
        <v>244</v>
      </c>
      <c r="E37" s="347"/>
      <c r="F37" s="348"/>
      <c r="G37" s="358"/>
      <c r="H37" s="214"/>
      <c r="I37" s="350"/>
      <c r="J37" s="351"/>
      <c r="K37" s="352"/>
      <c r="L37" s="353"/>
    </row>
    <row r="38" spans="2:12" ht="103.5" customHeight="1" outlineLevel="1" x14ac:dyDescent="0.2">
      <c r="B38" s="344"/>
      <c r="C38" s="344" t="s">
        <v>245</v>
      </c>
      <c r="D38" s="355" t="s">
        <v>246</v>
      </c>
      <c r="E38" s="347"/>
      <c r="F38" s="348"/>
      <c r="G38" s="358"/>
      <c r="H38" s="214"/>
      <c r="I38" s="350"/>
      <c r="J38" s="351"/>
      <c r="K38" s="352"/>
      <c r="L38" s="353"/>
    </row>
    <row r="39" spans="2:12" ht="342.6" customHeight="1" x14ac:dyDescent="0.2">
      <c r="B39" s="344" t="s">
        <v>247</v>
      </c>
      <c r="C39" s="359" t="s">
        <v>248</v>
      </c>
      <c r="D39" s="360"/>
      <c r="E39" s="347" t="s">
        <v>183</v>
      </c>
      <c r="F39" s="348"/>
      <c r="G39" s="358" t="s">
        <v>249</v>
      </c>
      <c r="H39" s="214"/>
      <c r="I39" s="350"/>
      <c r="J39" s="351"/>
      <c r="K39" s="352"/>
      <c r="L39" s="353"/>
    </row>
    <row r="40" spans="2:12" ht="164.25" customHeight="1" outlineLevel="1" x14ac:dyDescent="0.2">
      <c r="B40" s="344"/>
      <c r="C40" s="344" t="s">
        <v>250</v>
      </c>
      <c r="D40" s="355" t="s">
        <v>251</v>
      </c>
      <c r="E40" s="347"/>
      <c r="F40" s="348"/>
      <c r="G40" s="358"/>
      <c r="H40" s="214"/>
      <c r="I40" s="350"/>
      <c r="J40" s="351"/>
      <c r="K40" s="352"/>
      <c r="L40" s="353"/>
    </row>
    <row r="41" spans="2:12" ht="165" customHeight="1" outlineLevel="1" x14ac:dyDescent="0.2">
      <c r="B41" s="344"/>
      <c r="C41" s="344" t="s">
        <v>252</v>
      </c>
      <c r="D41" s="355" t="s">
        <v>253</v>
      </c>
      <c r="E41" s="347"/>
      <c r="F41" s="348"/>
      <c r="G41" s="358"/>
      <c r="H41" s="214"/>
      <c r="I41" s="350"/>
      <c r="J41" s="351"/>
      <c r="K41" s="352"/>
      <c r="L41" s="353"/>
    </row>
    <row r="42" spans="2:12" ht="48.95" customHeight="1" outlineLevel="1" x14ac:dyDescent="0.2">
      <c r="B42" s="344"/>
      <c r="C42" s="344" t="s">
        <v>254</v>
      </c>
      <c r="D42" s="355" t="s">
        <v>255</v>
      </c>
      <c r="E42" s="347"/>
      <c r="F42" s="348"/>
      <c r="G42" s="358"/>
      <c r="H42" s="214"/>
      <c r="I42" s="350"/>
      <c r="J42" s="351"/>
      <c r="K42" s="352"/>
      <c r="L42" s="353"/>
    </row>
    <row r="43" spans="2:12" ht="138" customHeight="1" outlineLevel="1" x14ac:dyDescent="0.2">
      <c r="B43" s="344"/>
      <c r="C43" s="344" t="s">
        <v>256</v>
      </c>
      <c r="D43" s="355" t="s">
        <v>257</v>
      </c>
      <c r="E43" s="347"/>
      <c r="F43" s="348"/>
      <c r="G43" s="358"/>
      <c r="H43" s="214"/>
      <c r="I43" s="350"/>
      <c r="J43" s="351"/>
      <c r="K43" s="352"/>
      <c r="L43" s="353"/>
    </row>
    <row r="44" spans="2:12" ht="153.19999999999999" customHeight="1" outlineLevel="1" x14ac:dyDescent="0.2">
      <c r="B44" s="344"/>
      <c r="C44" s="344" t="s">
        <v>258</v>
      </c>
      <c r="D44" s="355" t="s">
        <v>259</v>
      </c>
      <c r="E44" s="347"/>
      <c r="F44" s="348"/>
      <c r="G44" s="358"/>
      <c r="H44" s="214"/>
      <c r="I44" s="350"/>
      <c r="J44" s="351"/>
      <c r="K44" s="352"/>
      <c r="L44" s="353"/>
    </row>
    <row r="45" spans="2:12" ht="63.75" customHeight="1" outlineLevel="1" x14ac:dyDescent="0.2">
      <c r="B45" s="344"/>
      <c r="C45" s="344" t="s">
        <v>260</v>
      </c>
      <c r="D45" s="355" t="s">
        <v>261</v>
      </c>
      <c r="E45" s="347"/>
      <c r="F45" s="348"/>
      <c r="G45" s="358"/>
      <c r="H45" s="214"/>
      <c r="I45" s="350"/>
      <c r="J45" s="351"/>
      <c r="K45" s="352"/>
      <c r="L45" s="353"/>
    </row>
    <row r="46" spans="2:12" ht="409.5" customHeight="1" outlineLevel="1" x14ac:dyDescent="0.2">
      <c r="B46" s="344"/>
      <c r="C46" s="344" t="s">
        <v>262</v>
      </c>
      <c r="D46" s="361" t="s">
        <v>263</v>
      </c>
      <c r="E46" s="347"/>
      <c r="F46" s="348"/>
      <c r="G46" s="358"/>
      <c r="H46" s="214"/>
      <c r="I46" s="350"/>
      <c r="J46" s="351"/>
      <c r="K46" s="352"/>
      <c r="L46" s="353"/>
    </row>
    <row r="47" spans="2:12" ht="136.15" customHeight="1" outlineLevel="1" x14ac:dyDescent="0.2">
      <c r="B47" s="344"/>
      <c r="C47" s="344" t="s">
        <v>264</v>
      </c>
      <c r="D47" s="355" t="s">
        <v>265</v>
      </c>
      <c r="E47" s="347"/>
      <c r="F47" s="348"/>
      <c r="G47" s="358"/>
      <c r="H47" s="214"/>
      <c r="I47" s="350"/>
      <c r="J47" s="351"/>
      <c r="K47" s="352"/>
      <c r="L47" s="353"/>
    </row>
    <row r="48" spans="2:12" ht="113.25" customHeight="1" outlineLevel="1" x14ac:dyDescent="0.2">
      <c r="B48" s="344"/>
      <c r="C48" s="344" t="s">
        <v>266</v>
      </c>
      <c r="D48" s="355" t="s">
        <v>267</v>
      </c>
      <c r="E48" s="347"/>
      <c r="F48" s="348"/>
      <c r="G48" s="358"/>
      <c r="H48" s="214"/>
      <c r="I48" s="350"/>
      <c r="J48" s="351"/>
      <c r="K48" s="352"/>
      <c r="L48" s="353"/>
    </row>
    <row r="49" spans="2:12" ht="156.6" customHeight="1" x14ac:dyDescent="0.2">
      <c r="B49" s="344" t="s">
        <v>268</v>
      </c>
      <c r="C49" s="357" t="s">
        <v>269</v>
      </c>
      <c r="D49" s="346"/>
      <c r="E49" s="347" t="s">
        <v>183</v>
      </c>
      <c r="F49" s="348"/>
      <c r="G49" s="358" t="s">
        <v>270</v>
      </c>
      <c r="H49" s="214"/>
      <c r="I49" s="350"/>
      <c r="J49" s="351"/>
      <c r="K49" s="352"/>
      <c r="L49" s="353"/>
    </row>
    <row r="50" spans="2:12" ht="343.7" customHeight="1" outlineLevel="1" x14ac:dyDescent="0.2">
      <c r="B50" s="344"/>
      <c r="C50" s="344" t="s">
        <v>271</v>
      </c>
      <c r="D50" s="355" t="s">
        <v>272</v>
      </c>
      <c r="E50" s="347"/>
      <c r="F50" s="348"/>
      <c r="G50" s="349"/>
      <c r="H50" s="214"/>
      <c r="I50" s="350"/>
      <c r="J50" s="351"/>
      <c r="K50" s="352"/>
      <c r="L50" s="353"/>
    </row>
    <row r="51" spans="2:12" ht="335.45" customHeight="1" x14ac:dyDescent="0.2">
      <c r="B51" s="344" t="s">
        <v>273</v>
      </c>
      <c r="C51" s="362" t="s">
        <v>274</v>
      </c>
      <c r="D51" s="363"/>
      <c r="E51" s="347" t="s">
        <v>183</v>
      </c>
      <c r="F51" s="348"/>
      <c r="G51" s="358" t="s">
        <v>275</v>
      </c>
      <c r="H51" s="214"/>
      <c r="I51" s="350"/>
      <c r="J51" s="351"/>
      <c r="K51" s="352"/>
      <c r="L51" s="353"/>
    </row>
    <row r="52" spans="2:12" ht="240.6" customHeight="1" outlineLevel="1" x14ac:dyDescent="0.2">
      <c r="B52" s="344"/>
      <c r="C52" s="344" t="s">
        <v>276</v>
      </c>
      <c r="D52" s="355" t="s">
        <v>277</v>
      </c>
      <c r="E52" s="347"/>
      <c r="F52" s="348"/>
      <c r="G52" s="349"/>
      <c r="H52" s="214"/>
      <c r="I52" s="350"/>
      <c r="J52" s="351"/>
      <c r="K52" s="352"/>
      <c r="L52" s="353"/>
    </row>
    <row r="53" spans="2:12" ht="204" customHeight="1" outlineLevel="1" x14ac:dyDescent="0.2">
      <c r="B53" s="344"/>
      <c r="C53" s="344" t="s">
        <v>278</v>
      </c>
      <c r="D53" s="355" t="s">
        <v>279</v>
      </c>
      <c r="E53" s="347"/>
      <c r="F53" s="348"/>
      <c r="G53" s="349"/>
      <c r="H53" s="214"/>
      <c r="I53" s="350"/>
      <c r="J53" s="351"/>
      <c r="K53" s="352"/>
      <c r="L53" s="353"/>
    </row>
    <row r="54" spans="2:12" ht="245.45" customHeight="1" x14ac:dyDescent="0.2">
      <c r="B54" s="344" t="s">
        <v>280</v>
      </c>
      <c r="C54" s="364" t="s">
        <v>776</v>
      </c>
      <c r="D54" s="365"/>
      <c r="E54" s="347" t="s">
        <v>236</v>
      </c>
      <c r="F54" s="348"/>
      <c r="G54" s="349"/>
      <c r="H54" s="349"/>
      <c r="I54" s="350"/>
      <c r="J54" s="351"/>
      <c r="K54" s="352"/>
      <c r="L54" s="353"/>
    </row>
    <row r="55" spans="2:12" ht="167.25" customHeight="1" outlineLevel="1" x14ac:dyDescent="0.2">
      <c r="B55" s="344"/>
      <c r="C55" s="344" t="s">
        <v>281</v>
      </c>
      <c r="D55" s="355" t="s">
        <v>282</v>
      </c>
      <c r="E55" s="347"/>
      <c r="F55" s="348"/>
      <c r="G55" s="349"/>
      <c r="H55" s="214"/>
      <c r="I55" s="350"/>
      <c r="J55" s="351"/>
      <c r="K55" s="352"/>
      <c r="L55" s="353"/>
    </row>
    <row r="56" spans="2:12" ht="399.75" customHeight="1" outlineLevel="1" x14ac:dyDescent="0.2">
      <c r="B56" s="344"/>
      <c r="C56" s="344" t="s">
        <v>283</v>
      </c>
      <c r="D56" s="354" t="s">
        <v>777</v>
      </c>
      <c r="E56" s="347"/>
      <c r="F56" s="348"/>
      <c r="G56" s="349"/>
      <c r="H56" s="214"/>
      <c r="I56" s="350"/>
      <c r="J56" s="351"/>
      <c r="K56" s="352"/>
      <c r="L56" s="353"/>
    </row>
    <row r="57" spans="2:12" ht="189" customHeight="1" outlineLevel="1" x14ac:dyDescent="0.2">
      <c r="B57" s="344"/>
      <c r="C57" s="344" t="s">
        <v>284</v>
      </c>
      <c r="D57" s="354" t="s">
        <v>774</v>
      </c>
      <c r="E57" s="347"/>
      <c r="F57" s="348"/>
      <c r="G57" s="349"/>
      <c r="H57" s="214"/>
      <c r="I57" s="350"/>
      <c r="J57" s="351"/>
      <c r="K57" s="352"/>
      <c r="L57" s="353"/>
    </row>
    <row r="58" spans="2:12" ht="409.5" customHeight="1" outlineLevel="1" x14ac:dyDescent="0.2">
      <c r="B58" s="344"/>
      <c r="C58" s="344" t="s">
        <v>285</v>
      </c>
      <c r="D58" s="366" t="s">
        <v>775</v>
      </c>
      <c r="E58" s="347"/>
      <c r="F58" s="348"/>
      <c r="G58" s="349"/>
      <c r="H58" s="214"/>
      <c r="I58" s="350"/>
      <c r="J58" s="351"/>
      <c r="K58" s="352"/>
      <c r="L58" s="353"/>
    </row>
    <row r="59" spans="2:12" ht="103.5" customHeight="1" outlineLevel="1" x14ac:dyDescent="0.2">
      <c r="B59" s="344"/>
      <c r="C59" s="344" t="s">
        <v>286</v>
      </c>
      <c r="D59" s="354" t="s">
        <v>773</v>
      </c>
      <c r="E59" s="347"/>
      <c r="F59" s="348"/>
      <c r="G59" s="349"/>
      <c r="H59" s="214"/>
      <c r="I59" s="350"/>
      <c r="J59" s="351"/>
      <c r="K59" s="352"/>
      <c r="L59" s="353"/>
    </row>
    <row r="60" spans="2:12" ht="382.5" customHeight="1" outlineLevel="1" x14ac:dyDescent="0.2">
      <c r="B60" s="344"/>
      <c r="C60" s="344" t="s">
        <v>287</v>
      </c>
      <c r="D60" s="354" t="s">
        <v>772</v>
      </c>
      <c r="E60" s="347"/>
      <c r="F60" s="348"/>
      <c r="G60" s="349"/>
      <c r="H60" s="214"/>
      <c r="I60" s="350"/>
      <c r="J60" s="351"/>
      <c r="K60" s="352"/>
      <c r="L60" s="353"/>
    </row>
    <row r="61" spans="2:12" ht="14.65" customHeight="1" x14ac:dyDescent="0.2">
      <c r="B61" s="331" t="s">
        <v>288</v>
      </c>
      <c r="C61" s="332" t="s">
        <v>289</v>
      </c>
      <c r="D61" s="333"/>
      <c r="E61" s="334"/>
      <c r="F61" s="335"/>
      <c r="G61" s="336"/>
      <c r="H61" s="23">
        <f>'1_Inhaltsverzeichnis'!C58</f>
        <v>0.1</v>
      </c>
      <c r="I61" s="337">
        <f>SUM(I62:I74)</f>
        <v>0</v>
      </c>
      <c r="J61" s="338"/>
      <c r="K61" s="339"/>
      <c r="L61" s="353"/>
    </row>
    <row r="62" spans="2:12" ht="258.60000000000002" customHeight="1" x14ac:dyDescent="0.2">
      <c r="B62" s="344" t="s">
        <v>290</v>
      </c>
      <c r="C62" s="367" t="s">
        <v>291</v>
      </c>
      <c r="D62" s="363"/>
      <c r="E62" s="347" t="s">
        <v>183</v>
      </c>
      <c r="F62" s="348"/>
      <c r="G62" s="349" t="s">
        <v>292</v>
      </c>
      <c r="H62" s="214"/>
      <c r="I62" s="350"/>
      <c r="J62" s="351"/>
      <c r="K62" s="352"/>
      <c r="L62" s="353"/>
    </row>
    <row r="63" spans="2:12" ht="277.14999999999998" customHeight="1" x14ac:dyDescent="0.2">
      <c r="B63" s="344" t="s">
        <v>293</v>
      </c>
      <c r="C63" s="367" t="s">
        <v>294</v>
      </c>
      <c r="D63" s="363"/>
      <c r="E63" s="347" t="s">
        <v>183</v>
      </c>
      <c r="F63" s="348"/>
      <c r="G63" s="349" t="s">
        <v>295</v>
      </c>
      <c r="H63" s="214"/>
      <c r="I63" s="350"/>
      <c r="J63" s="351"/>
      <c r="K63" s="352"/>
      <c r="L63" s="353"/>
    </row>
    <row r="64" spans="2:12" ht="409.5" customHeight="1" x14ac:dyDescent="0.2">
      <c r="B64" s="344" t="s">
        <v>296</v>
      </c>
      <c r="C64" s="367" t="s">
        <v>297</v>
      </c>
      <c r="D64" s="363"/>
      <c r="E64" s="347" t="s">
        <v>183</v>
      </c>
      <c r="F64" s="348"/>
      <c r="G64" s="349" t="s">
        <v>298</v>
      </c>
      <c r="H64" s="214"/>
      <c r="I64" s="350"/>
      <c r="J64" s="351"/>
      <c r="K64" s="352"/>
      <c r="L64" s="353"/>
    </row>
    <row r="65" spans="2:12" ht="200.45" customHeight="1" outlineLevel="1" x14ac:dyDescent="0.2">
      <c r="B65" s="344"/>
      <c r="C65" s="344" t="s">
        <v>299</v>
      </c>
      <c r="D65" s="355" t="s">
        <v>300</v>
      </c>
      <c r="E65" s="347"/>
      <c r="F65" s="348"/>
      <c r="G65" s="349"/>
      <c r="H65" s="214"/>
      <c r="I65" s="350"/>
      <c r="J65" s="351"/>
      <c r="K65" s="352"/>
      <c r="L65" s="353"/>
    </row>
    <row r="66" spans="2:12" ht="239.25" customHeight="1" outlineLevel="1" x14ac:dyDescent="0.2">
      <c r="B66" s="344"/>
      <c r="C66" s="344" t="s">
        <v>301</v>
      </c>
      <c r="D66" s="355" t="s">
        <v>302</v>
      </c>
      <c r="E66" s="347"/>
      <c r="F66" s="348"/>
      <c r="G66" s="349"/>
      <c r="H66" s="214"/>
      <c r="I66" s="350"/>
      <c r="J66" s="351"/>
      <c r="K66" s="352"/>
      <c r="L66" s="353"/>
    </row>
    <row r="67" spans="2:12" ht="136.15" customHeight="1" outlineLevel="1" x14ac:dyDescent="0.2">
      <c r="B67" s="344"/>
      <c r="C67" s="344" t="s">
        <v>303</v>
      </c>
      <c r="D67" s="355" t="s">
        <v>304</v>
      </c>
      <c r="E67" s="347"/>
      <c r="F67" s="348"/>
      <c r="G67" s="349"/>
      <c r="H67" s="214"/>
      <c r="I67" s="350"/>
      <c r="J67" s="351"/>
      <c r="K67" s="352"/>
      <c r="L67" s="353"/>
    </row>
    <row r="68" spans="2:12" ht="76.150000000000006" customHeight="1" outlineLevel="1" x14ac:dyDescent="0.2">
      <c r="B68" s="344"/>
      <c r="C68" s="344" t="s">
        <v>305</v>
      </c>
      <c r="D68" s="355" t="s">
        <v>306</v>
      </c>
      <c r="E68" s="347"/>
      <c r="F68" s="348"/>
      <c r="G68" s="349"/>
      <c r="H68" s="214"/>
      <c r="I68" s="350"/>
      <c r="J68" s="351"/>
      <c r="K68" s="352"/>
      <c r="L68" s="353"/>
    </row>
    <row r="69" spans="2:12" ht="297.75" customHeight="1" x14ac:dyDescent="0.2">
      <c r="B69" s="344" t="s">
        <v>307</v>
      </c>
      <c r="C69" s="367" t="s">
        <v>308</v>
      </c>
      <c r="D69" s="363"/>
      <c r="E69" s="347" t="s">
        <v>183</v>
      </c>
      <c r="F69" s="348"/>
      <c r="G69" s="349" t="s">
        <v>309</v>
      </c>
      <c r="H69" s="214"/>
      <c r="I69" s="350"/>
      <c r="J69" s="351"/>
      <c r="K69" s="352"/>
      <c r="L69" s="353"/>
    </row>
    <row r="70" spans="2:12" ht="137.1" customHeight="1" outlineLevel="1" x14ac:dyDescent="0.2">
      <c r="B70" s="344"/>
      <c r="C70" s="344" t="s">
        <v>310</v>
      </c>
      <c r="D70" s="355" t="s">
        <v>311</v>
      </c>
      <c r="E70" s="347"/>
      <c r="F70" s="348"/>
      <c r="G70" s="349"/>
      <c r="H70" s="214"/>
      <c r="I70" s="350"/>
      <c r="J70" s="351"/>
      <c r="K70" s="352"/>
      <c r="L70" s="353"/>
    </row>
    <row r="71" spans="2:12" ht="174.95" customHeight="1" outlineLevel="1" x14ac:dyDescent="0.2">
      <c r="B71" s="344"/>
      <c r="C71" s="344" t="s">
        <v>312</v>
      </c>
      <c r="D71" s="355" t="s">
        <v>313</v>
      </c>
      <c r="E71" s="347"/>
      <c r="F71" s="348"/>
      <c r="G71" s="349"/>
      <c r="H71" s="214"/>
      <c r="I71" s="350"/>
      <c r="J71" s="351"/>
      <c r="K71" s="352"/>
      <c r="L71" s="353"/>
    </row>
    <row r="72" spans="2:12" ht="114.6" customHeight="1" outlineLevel="1" x14ac:dyDescent="0.2">
      <c r="B72" s="344"/>
      <c r="C72" s="344" t="s">
        <v>314</v>
      </c>
      <c r="D72" s="355" t="s">
        <v>315</v>
      </c>
      <c r="E72" s="347"/>
      <c r="F72" s="348"/>
      <c r="G72" s="349"/>
      <c r="H72" s="214"/>
      <c r="I72" s="350"/>
      <c r="J72" s="351"/>
      <c r="K72" s="352"/>
      <c r="L72" s="353"/>
    </row>
    <row r="73" spans="2:12" ht="305.10000000000002" customHeight="1" x14ac:dyDescent="0.2">
      <c r="B73" s="344" t="s">
        <v>316</v>
      </c>
      <c r="C73" s="357" t="s">
        <v>317</v>
      </c>
      <c r="D73" s="363"/>
      <c r="E73" s="347" t="s">
        <v>183</v>
      </c>
      <c r="F73" s="348"/>
      <c r="G73" s="349" t="s">
        <v>318</v>
      </c>
      <c r="H73" s="214"/>
      <c r="I73" s="350"/>
      <c r="J73" s="351"/>
      <c r="K73" s="352"/>
      <c r="L73" s="353"/>
    </row>
    <row r="74" spans="2:12" ht="232.5" customHeight="1" x14ac:dyDescent="0.2">
      <c r="B74" s="344" t="s">
        <v>319</v>
      </c>
      <c r="C74" s="357" t="s">
        <v>320</v>
      </c>
      <c r="D74" s="363"/>
      <c r="E74" s="347" t="s">
        <v>183</v>
      </c>
      <c r="F74" s="348"/>
      <c r="G74" s="349" t="s">
        <v>321</v>
      </c>
      <c r="H74" s="214"/>
      <c r="I74" s="350"/>
      <c r="J74" s="351"/>
      <c r="K74" s="352"/>
      <c r="L74" s="353"/>
    </row>
    <row r="75" spans="2:12" ht="22.5" customHeight="1" x14ac:dyDescent="0.2">
      <c r="B75" s="322" t="s">
        <v>83</v>
      </c>
      <c r="C75" s="323"/>
      <c r="D75" s="323"/>
      <c r="E75" s="324"/>
      <c r="F75" s="325"/>
      <c r="G75" s="326"/>
      <c r="H75" s="324"/>
      <c r="I75" s="327"/>
      <c r="J75" s="368"/>
      <c r="K75" s="329"/>
      <c r="L75" s="330"/>
    </row>
    <row r="76" spans="2:12" s="341" customFormat="1" ht="22.5" customHeight="1" x14ac:dyDescent="0.25">
      <c r="B76" s="331" t="s">
        <v>322</v>
      </c>
      <c r="C76" s="332" t="s">
        <v>323</v>
      </c>
      <c r="D76" s="333"/>
      <c r="E76" s="334"/>
      <c r="F76" s="335"/>
      <c r="G76" s="336"/>
      <c r="H76" s="23">
        <f>'1_Inhaltsverzeichnis'!C74</f>
        <v>0.2</v>
      </c>
      <c r="I76" s="337">
        <f>SUM(I77:I85)</f>
        <v>0</v>
      </c>
      <c r="J76" s="369"/>
      <c r="K76" s="339"/>
      <c r="L76" s="340"/>
    </row>
    <row r="77" spans="2:12" ht="246.75" customHeight="1" x14ac:dyDescent="0.2">
      <c r="B77" s="344" t="s">
        <v>324</v>
      </c>
      <c r="C77" s="362" t="s">
        <v>325</v>
      </c>
      <c r="D77" s="363"/>
      <c r="E77" s="347" t="s">
        <v>236</v>
      </c>
      <c r="F77" s="348"/>
      <c r="G77" s="349"/>
      <c r="H77" s="214"/>
      <c r="I77" s="350"/>
      <c r="J77" s="351"/>
      <c r="K77" s="352"/>
      <c r="L77" s="353"/>
    </row>
    <row r="78" spans="2:12" ht="269.25" customHeight="1" outlineLevel="1" x14ac:dyDescent="0.2">
      <c r="B78" s="344"/>
      <c r="C78" s="344" t="s">
        <v>326</v>
      </c>
      <c r="D78" s="355" t="s">
        <v>327</v>
      </c>
      <c r="E78" s="347" t="s">
        <v>183</v>
      </c>
      <c r="F78" s="348"/>
      <c r="G78" s="349" t="s">
        <v>328</v>
      </c>
      <c r="H78" s="214"/>
      <c r="I78" s="350"/>
      <c r="J78" s="351"/>
      <c r="K78" s="352"/>
      <c r="L78" s="353"/>
    </row>
    <row r="79" spans="2:12" ht="243.75" customHeight="1" x14ac:dyDescent="0.2">
      <c r="B79" s="344" t="s">
        <v>329</v>
      </c>
      <c r="C79" s="370" t="s">
        <v>330</v>
      </c>
      <c r="D79" s="363"/>
      <c r="E79" s="347" t="s">
        <v>236</v>
      </c>
      <c r="F79" s="348"/>
      <c r="G79" s="349"/>
      <c r="H79" s="214"/>
      <c r="I79" s="350"/>
      <c r="J79" s="351"/>
      <c r="K79" s="352"/>
      <c r="L79" s="353"/>
    </row>
    <row r="80" spans="2:12" ht="264.95" customHeight="1" outlineLevel="1" x14ac:dyDescent="0.2">
      <c r="B80" s="344"/>
      <c r="C80" s="344" t="s">
        <v>331</v>
      </c>
      <c r="D80" s="355" t="s">
        <v>327</v>
      </c>
      <c r="E80" s="347" t="s">
        <v>183</v>
      </c>
      <c r="F80" s="348"/>
      <c r="G80" s="349" t="s">
        <v>328</v>
      </c>
      <c r="H80" s="214"/>
      <c r="I80" s="350"/>
      <c r="J80" s="351"/>
      <c r="K80" s="352"/>
      <c r="L80" s="353"/>
    </row>
    <row r="81" spans="2:12" ht="199.5" customHeight="1" x14ac:dyDescent="0.2">
      <c r="B81" s="344" t="s">
        <v>332</v>
      </c>
      <c r="C81" s="367" t="s">
        <v>333</v>
      </c>
      <c r="D81" s="363"/>
      <c r="E81" s="347" t="s">
        <v>183</v>
      </c>
      <c r="F81" s="348"/>
      <c r="G81" s="349" t="s">
        <v>334</v>
      </c>
      <c r="H81" s="214"/>
      <c r="I81" s="350"/>
      <c r="J81" s="351"/>
      <c r="K81" s="352"/>
      <c r="L81" s="353"/>
    </row>
    <row r="82" spans="2:12" ht="159.6" customHeight="1" x14ac:dyDescent="0.2">
      <c r="B82" s="344" t="s">
        <v>335</v>
      </c>
      <c r="C82" s="357" t="s">
        <v>336</v>
      </c>
      <c r="D82" s="346"/>
      <c r="E82" s="347" t="s">
        <v>236</v>
      </c>
      <c r="F82" s="348"/>
      <c r="G82" s="371"/>
      <c r="H82" s="214"/>
      <c r="I82" s="350"/>
      <c r="J82" s="351"/>
      <c r="K82" s="352"/>
      <c r="L82" s="353"/>
    </row>
    <row r="83" spans="2:12" ht="160.5" customHeight="1" outlineLevel="1" x14ac:dyDescent="0.2">
      <c r="B83" s="344"/>
      <c r="C83" s="344" t="s">
        <v>337</v>
      </c>
      <c r="D83" s="355" t="s">
        <v>338</v>
      </c>
      <c r="E83" s="347" t="s">
        <v>183</v>
      </c>
      <c r="F83" s="372"/>
      <c r="G83" s="358" t="s">
        <v>339</v>
      </c>
      <c r="H83" s="214"/>
      <c r="I83" s="350"/>
      <c r="J83" s="351"/>
      <c r="K83" s="352"/>
      <c r="L83" s="353"/>
    </row>
    <row r="84" spans="2:12" ht="283.5" customHeight="1" x14ac:dyDescent="0.2">
      <c r="B84" s="344" t="s">
        <v>340</v>
      </c>
      <c r="C84" s="357" t="s">
        <v>341</v>
      </c>
      <c r="D84" s="346"/>
      <c r="E84" s="347" t="s">
        <v>183</v>
      </c>
      <c r="F84" s="348"/>
      <c r="G84" s="349" t="s">
        <v>342</v>
      </c>
      <c r="H84" s="214"/>
      <c r="I84" s="350"/>
      <c r="J84" s="351"/>
      <c r="K84" s="352"/>
      <c r="L84" s="353"/>
    </row>
    <row r="85" spans="2:12" ht="280.14999999999998" customHeight="1" x14ac:dyDescent="0.2">
      <c r="B85" s="344" t="s">
        <v>343</v>
      </c>
      <c r="C85" s="357" t="s">
        <v>344</v>
      </c>
      <c r="D85" s="346"/>
      <c r="E85" s="347" t="s">
        <v>183</v>
      </c>
      <c r="F85" s="348"/>
      <c r="G85" s="349" t="s">
        <v>345</v>
      </c>
      <c r="H85" s="214"/>
      <c r="I85" s="350"/>
      <c r="J85" s="351"/>
      <c r="K85" s="352"/>
      <c r="L85" s="353"/>
    </row>
    <row r="86" spans="2:12" ht="269.64999999999998" customHeight="1" outlineLevel="1" x14ac:dyDescent="0.2">
      <c r="B86" s="344"/>
      <c r="C86" s="344" t="s">
        <v>346</v>
      </c>
      <c r="D86" s="355" t="s">
        <v>347</v>
      </c>
      <c r="E86" s="347"/>
      <c r="F86" s="348"/>
      <c r="G86" s="358"/>
      <c r="H86" s="214"/>
      <c r="I86" s="350"/>
      <c r="J86" s="351"/>
      <c r="K86" s="352"/>
      <c r="L86" s="353"/>
    </row>
    <row r="87" spans="2:12" s="341" customFormat="1" ht="22.5" customHeight="1" x14ac:dyDescent="0.25">
      <c r="B87" s="331" t="s">
        <v>348</v>
      </c>
      <c r="C87" s="332" t="s">
        <v>349</v>
      </c>
      <c r="D87" s="333"/>
      <c r="E87" s="334"/>
      <c r="F87" s="335"/>
      <c r="G87" s="336"/>
      <c r="H87" s="23">
        <f>'1_Inhaltsverzeichnis'!C86</f>
        <v>0.1</v>
      </c>
      <c r="I87" s="337">
        <f>SUM(I88:I96)</f>
        <v>0</v>
      </c>
      <c r="J87" s="369"/>
      <c r="K87" s="339"/>
      <c r="L87" s="340"/>
    </row>
    <row r="88" spans="2:12" ht="162.6" customHeight="1" x14ac:dyDescent="0.2">
      <c r="B88" s="344" t="s">
        <v>350</v>
      </c>
      <c r="C88" s="367" t="s">
        <v>351</v>
      </c>
      <c r="D88" s="363"/>
      <c r="E88" s="347" t="s">
        <v>183</v>
      </c>
      <c r="F88" s="348"/>
      <c r="G88" s="349" t="s">
        <v>352</v>
      </c>
      <c r="H88" s="214"/>
      <c r="I88" s="350"/>
      <c r="J88" s="351"/>
      <c r="K88" s="352"/>
      <c r="L88" s="353"/>
    </row>
    <row r="89" spans="2:12" ht="191.1" customHeight="1" x14ac:dyDescent="0.2">
      <c r="B89" s="344" t="s">
        <v>353</v>
      </c>
      <c r="C89" s="367" t="s">
        <v>354</v>
      </c>
      <c r="D89" s="363"/>
      <c r="E89" s="347" t="s">
        <v>183</v>
      </c>
      <c r="F89" s="348"/>
      <c r="G89" s="349" t="s">
        <v>355</v>
      </c>
      <c r="H89" s="214"/>
      <c r="I89" s="350"/>
      <c r="J89" s="351"/>
      <c r="K89" s="352"/>
      <c r="L89" s="353"/>
    </row>
    <row r="90" spans="2:12" s="374" customFormat="1" ht="247.5" customHeight="1" x14ac:dyDescent="0.2">
      <c r="B90" s="344" t="s">
        <v>356</v>
      </c>
      <c r="C90" s="367" t="s">
        <v>357</v>
      </c>
      <c r="D90" s="373"/>
      <c r="E90" s="347" t="s">
        <v>236</v>
      </c>
      <c r="F90" s="348"/>
      <c r="G90" s="349"/>
      <c r="H90" s="214"/>
      <c r="I90" s="350"/>
      <c r="J90" s="351"/>
      <c r="K90" s="352"/>
      <c r="L90" s="353"/>
    </row>
    <row r="91" spans="2:12" ht="104.1" customHeight="1" x14ac:dyDescent="0.2">
      <c r="B91" s="344" t="s">
        <v>358</v>
      </c>
      <c r="C91" s="367" t="s">
        <v>359</v>
      </c>
      <c r="D91" s="363"/>
      <c r="E91" s="347" t="s">
        <v>236</v>
      </c>
      <c r="F91" s="348"/>
      <c r="G91" s="371"/>
      <c r="H91" s="214"/>
      <c r="I91" s="350"/>
      <c r="J91" s="351"/>
      <c r="K91" s="352"/>
      <c r="L91" s="353"/>
    </row>
    <row r="92" spans="2:12" ht="254.45" customHeight="1" x14ac:dyDescent="0.2">
      <c r="B92" s="344" t="s">
        <v>360</v>
      </c>
      <c r="C92" s="367" t="s">
        <v>361</v>
      </c>
      <c r="D92" s="363"/>
      <c r="E92" s="347" t="s">
        <v>236</v>
      </c>
      <c r="F92" s="348"/>
      <c r="G92" s="371"/>
      <c r="H92" s="214"/>
      <c r="I92" s="350"/>
      <c r="J92" s="351"/>
      <c r="K92" s="352"/>
      <c r="L92" s="353"/>
    </row>
    <row r="93" spans="2:12" ht="161.25" customHeight="1" x14ac:dyDescent="0.2">
      <c r="B93" s="344" t="s">
        <v>362</v>
      </c>
      <c r="C93" s="362" t="s">
        <v>363</v>
      </c>
      <c r="D93" s="363"/>
      <c r="E93" s="347" t="s">
        <v>236</v>
      </c>
      <c r="F93" s="348"/>
      <c r="G93" s="371"/>
      <c r="H93" s="214"/>
      <c r="I93" s="350"/>
      <c r="J93" s="351"/>
      <c r="K93" s="352"/>
      <c r="L93" s="353"/>
    </row>
    <row r="94" spans="2:12" ht="138.94999999999999" customHeight="1" outlineLevel="1" x14ac:dyDescent="0.2">
      <c r="B94" s="344"/>
      <c r="C94" s="344" t="s">
        <v>364</v>
      </c>
      <c r="D94" s="355" t="s">
        <v>365</v>
      </c>
      <c r="E94" s="347" t="s">
        <v>183</v>
      </c>
      <c r="F94" s="348"/>
      <c r="G94" s="358" t="s">
        <v>366</v>
      </c>
      <c r="H94" s="214"/>
      <c r="I94" s="350"/>
      <c r="J94" s="351"/>
      <c r="K94" s="352"/>
      <c r="L94" s="353"/>
    </row>
    <row r="95" spans="2:12" ht="125.1" customHeight="1" x14ac:dyDescent="0.2">
      <c r="B95" s="344" t="s">
        <v>367</v>
      </c>
      <c r="C95" s="375" t="s">
        <v>368</v>
      </c>
      <c r="D95" s="363"/>
      <c r="E95" s="347" t="s">
        <v>236</v>
      </c>
      <c r="F95" s="348"/>
      <c r="G95" s="349"/>
      <c r="H95" s="214"/>
      <c r="I95" s="350"/>
      <c r="J95" s="351"/>
      <c r="K95" s="352"/>
      <c r="L95" s="353"/>
    </row>
    <row r="96" spans="2:12" ht="242.45" customHeight="1" x14ac:dyDescent="0.2">
      <c r="B96" s="344" t="s">
        <v>369</v>
      </c>
      <c r="C96" s="367" t="s">
        <v>370</v>
      </c>
      <c r="D96" s="363"/>
      <c r="E96" s="347" t="s">
        <v>183</v>
      </c>
      <c r="F96" s="348"/>
      <c r="G96" s="349" t="s">
        <v>371</v>
      </c>
      <c r="H96" s="214"/>
      <c r="I96" s="350"/>
      <c r="J96" s="351"/>
      <c r="K96" s="352"/>
      <c r="L96" s="353"/>
    </row>
    <row r="97" spans="2:12" ht="22.5" customHeight="1" x14ac:dyDescent="0.2">
      <c r="B97" s="322" t="s">
        <v>105</v>
      </c>
      <c r="C97" s="323"/>
      <c r="D97" s="323"/>
      <c r="E97" s="324"/>
      <c r="F97" s="325"/>
      <c r="G97" s="326"/>
      <c r="H97" s="324"/>
      <c r="I97" s="327"/>
      <c r="J97" s="368"/>
      <c r="K97" s="329"/>
      <c r="L97" s="330"/>
    </row>
    <row r="98" spans="2:12" s="341" customFormat="1" ht="22.5" customHeight="1" x14ac:dyDescent="0.25">
      <c r="B98" s="331" t="s">
        <v>372</v>
      </c>
      <c r="C98" s="332" t="s">
        <v>373</v>
      </c>
      <c r="D98" s="333"/>
      <c r="E98" s="334"/>
      <c r="F98" s="335"/>
      <c r="G98" s="336"/>
      <c r="H98" s="23">
        <f>'1_Inhaltsverzeichnis'!C98</f>
        <v>0.1</v>
      </c>
      <c r="I98" s="337">
        <f>SUM(I99:I107)</f>
        <v>0</v>
      </c>
      <c r="J98" s="369"/>
      <c r="K98" s="339"/>
      <c r="L98" s="340"/>
    </row>
    <row r="99" spans="2:12" ht="279" customHeight="1" x14ac:dyDescent="0.2">
      <c r="B99" s="344" t="s">
        <v>374</v>
      </c>
      <c r="C99" s="357" t="s">
        <v>375</v>
      </c>
      <c r="D99" s="363"/>
      <c r="E99" s="347" t="s">
        <v>183</v>
      </c>
      <c r="F99" s="348"/>
      <c r="G99" s="349" t="s">
        <v>376</v>
      </c>
      <c r="H99" s="214"/>
      <c r="I99" s="350"/>
      <c r="J99" s="351"/>
      <c r="K99" s="352"/>
      <c r="L99" s="353"/>
    </row>
    <row r="100" spans="2:12" ht="140.65" customHeight="1" x14ac:dyDescent="0.2">
      <c r="B100" s="344" t="s">
        <v>377</v>
      </c>
      <c r="C100" s="367" t="s">
        <v>378</v>
      </c>
      <c r="D100" s="363"/>
      <c r="E100" s="347" t="s">
        <v>183</v>
      </c>
      <c r="F100" s="348"/>
      <c r="G100" s="349" t="s">
        <v>379</v>
      </c>
      <c r="H100" s="214"/>
      <c r="I100" s="350"/>
      <c r="J100" s="351"/>
      <c r="K100" s="352"/>
      <c r="L100" s="353"/>
    </row>
    <row r="101" spans="2:12" ht="152.1" customHeight="1" x14ac:dyDescent="0.2">
      <c r="B101" s="344" t="s">
        <v>380</v>
      </c>
      <c r="C101" s="367" t="s">
        <v>381</v>
      </c>
      <c r="D101" s="363"/>
      <c r="E101" s="347" t="s">
        <v>236</v>
      </c>
      <c r="F101" s="348"/>
      <c r="G101" s="349"/>
      <c r="H101" s="214"/>
      <c r="I101" s="350"/>
      <c r="J101" s="351"/>
      <c r="K101" s="352"/>
      <c r="L101" s="353"/>
    </row>
    <row r="102" spans="2:12" ht="141" customHeight="1" x14ac:dyDescent="0.2">
      <c r="B102" s="344" t="s">
        <v>382</v>
      </c>
      <c r="C102" s="367" t="s">
        <v>383</v>
      </c>
      <c r="D102" s="363"/>
      <c r="E102" s="347" t="s">
        <v>183</v>
      </c>
      <c r="F102" s="348"/>
      <c r="G102" s="349" t="s">
        <v>384</v>
      </c>
      <c r="H102" s="214"/>
      <c r="I102" s="350"/>
      <c r="J102" s="351"/>
      <c r="K102" s="352"/>
      <c r="L102" s="353"/>
    </row>
    <row r="103" spans="2:12" ht="377.25" customHeight="1" x14ac:dyDescent="0.2">
      <c r="B103" s="344" t="s">
        <v>385</v>
      </c>
      <c r="C103" s="357" t="s">
        <v>386</v>
      </c>
      <c r="D103" s="363"/>
      <c r="E103" s="347" t="s">
        <v>183</v>
      </c>
      <c r="F103" s="348"/>
      <c r="G103" s="349" t="s">
        <v>387</v>
      </c>
      <c r="H103" s="214"/>
      <c r="I103" s="350"/>
      <c r="J103" s="351"/>
      <c r="K103" s="352"/>
      <c r="L103" s="353"/>
    </row>
    <row r="104" spans="2:12" ht="351.75" customHeight="1" x14ac:dyDescent="0.2">
      <c r="B104" s="344" t="s">
        <v>388</v>
      </c>
      <c r="C104" s="367" t="s">
        <v>389</v>
      </c>
      <c r="D104" s="363"/>
      <c r="E104" s="347" t="s">
        <v>183</v>
      </c>
      <c r="F104" s="348"/>
      <c r="G104" s="349" t="s">
        <v>390</v>
      </c>
      <c r="H104" s="214"/>
      <c r="I104" s="350"/>
      <c r="J104" s="351"/>
      <c r="K104" s="352"/>
      <c r="L104" s="353"/>
    </row>
    <row r="105" spans="2:12" ht="239.45" customHeight="1" outlineLevel="1" x14ac:dyDescent="0.2">
      <c r="B105" s="344"/>
      <c r="C105" s="344" t="s">
        <v>391</v>
      </c>
      <c r="D105" s="355" t="s">
        <v>392</v>
      </c>
      <c r="E105" s="347"/>
      <c r="F105" s="348"/>
      <c r="G105" s="358"/>
      <c r="H105" s="214"/>
      <c r="I105" s="350"/>
      <c r="J105" s="351"/>
      <c r="K105" s="352"/>
      <c r="L105" s="353"/>
    </row>
    <row r="106" spans="2:12" ht="215.25" customHeight="1" x14ac:dyDescent="0.2">
      <c r="B106" s="344" t="s">
        <v>393</v>
      </c>
      <c r="C106" s="357" t="s">
        <v>394</v>
      </c>
      <c r="D106" s="363"/>
      <c r="E106" s="347" t="s">
        <v>183</v>
      </c>
      <c r="F106" s="348"/>
      <c r="G106" s="349" t="s">
        <v>395</v>
      </c>
      <c r="H106" s="214"/>
      <c r="I106" s="350"/>
      <c r="J106" s="351"/>
      <c r="K106" s="352"/>
      <c r="L106" s="353"/>
    </row>
    <row r="107" spans="2:12" ht="129.6" customHeight="1" x14ac:dyDescent="0.2">
      <c r="B107" s="344" t="s">
        <v>396</v>
      </c>
      <c r="C107" s="367" t="s">
        <v>397</v>
      </c>
      <c r="D107" s="363"/>
      <c r="E107" s="347" t="s">
        <v>183</v>
      </c>
      <c r="F107" s="348"/>
      <c r="G107" s="349" t="s">
        <v>398</v>
      </c>
      <c r="H107" s="214"/>
      <c r="I107" s="350"/>
      <c r="J107" s="351"/>
      <c r="K107" s="352"/>
      <c r="L107" s="353"/>
    </row>
    <row r="108" spans="2:12" s="341" customFormat="1" ht="22.5" customHeight="1" x14ac:dyDescent="0.25">
      <c r="B108" s="331" t="s">
        <v>399</v>
      </c>
      <c r="C108" s="332" t="s">
        <v>400</v>
      </c>
      <c r="D108" s="333"/>
      <c r="E108" s="334"/>
      <c r="F108" s="335"/>
      <c r="G108" s="336"/>
      <c r="H108" s="23">
        <f>'1_Inhaltsverzeichnis'!C109</f>
        <v>0.2</v>
      </c>
      <c r="I108" s="337">
        <f>SUM(I109:I125)</f>
        <v>0</v>
      </c>
      <c r="J108" s="369"/>
      <c r="K108" s="339"/>
      <c r="L108" s="340"/>
    </row>
    <row r="109" spans="2:12" ht="227.45" customHeight="1" x14ac:dyDescent="0.2">
      <c r="B109" s="344" t="s">
        <v>401</v>
      </c>
      <c r="C109" s="359" t="s">
        <v>402</v>
      </c>
      <c r="D109" s="360"/>
      <c r="E109" s="347" t="s">
        <v>183</v>
      </c>
      <c r="F109" s="348"/>
      <c r="G109" s="349" t="s">
        <v>403</v>
      </c>
      <c r="H109" s="214"/>
      <c r="I109" s="350"/>
      <c r="J109" s="376"/>
      <c r="K109" s="352"/>
      <c r="L109" s="302"/>
    </row>
    <row r="110" spans="2:12" ht="122.1" customHeight="1" outlineLevel="1" x14ac:dyDescent="0.2">
      <c r="B110" s="344"/>
      <c r="C110" s="344" t="s">
        <v>404</v>
      </c>
      <c r="D110" s="355" t="s">
        <v>405</v>
      </c>
      <c r="E110" s="347"/>
      <c r="F110" s="348"/>
      <c r="G110" s="358"/>
      <c r="H110" s="214"/>
      <c r="I110" s="350"/>
      <c r="J110" s="351"/>
      <c r="K110" s="352"/>
      <c r="L110" s="353"/>
    </row>
    <row r="111" spans="2:12" ht="64.5" customHeight="1" outlineLevel="1" x14ac:dyDescent="0.2">
      <c r="B111" s="344"/>
      <c r="C111" s="344" t="s">
        <v>406</v>
      </c>
      <c r="D111" s="355" t="s">
        <v>407</v>
      </c>
      <c r="E111" s="347"/>
      <c r="F111" s="348"/>
      <c r="G111" s="358"/>
      <c r="H111" s="214"/>
      <c r="I111" s="350"/>
      <c r="J111" s="351"/>
      <c r="K111" s="352"/>
      <c r="L111" s="353"/>
    </row>
    <row r="112" spans="2:12" ht="104.1" customHeight="1" outlineLevel="1" x14ac:dyDescent="0.2">
      <c r="B112" s="344"/>
      <c r="C112" s="344" t="s">
        <v>408</v>
      </c>
      <c r="D112" s="355" t="s">
        <v>409</v>
      </c>
      <c r="E112" s="347"/>
      <c r="F112" s="348"/>
      <c r="G112" s="358"/>
      <c r="H112" s="214"/>
      <c r="I112" s="350"/>
      <c r="J112" s="351"/>
      <c r="K112" s="352"/>
      <c r="L112" s="353"/>
    </row>
    <row r="113" spans="2:12" ht="176.65" customHeight="1" outlineLevel="1" x14ac:dyDescent="0.2">
      <c r="B113" s="344"/>
      <c r="C113" s="344" t="s">
        <v>410</v>
      </c>
      <c r="D113" s="355" t="s">
        <v>411</v>
      </c>
      <c r="E113" s="347"/>
      <c r="F113" s="348"/>
      <c r="G113" s="358"/>
      <c r="H113" s="214"/>
      <c r="I113" s="350"/>
      <c r="J113" s="351"/>
      <c r="K113" s="352"/>
      <c r="L113" s="353"/>
    </row>
    <row r="114" spans="2:12" ht="76.150000000000006" customHeight="1" outlineLevel="1" x14ac:dyDescent="0.2">
      <c r="B114" s="344"/>
      <c r="C114" s="344" t="s">
        <v>412</v>
      </c>
      <c r="D114" s="355" t="s">
        <v>413</v>
      </c>
      <c r="E114" s="347"/>
      <c r="F114" s="348"/>
      <c r="G114" s="358"/>
      <c r="H114" s="214"/>
      <c r="I114" s="350"/>
      <c r="J114" s="351"/>
      <c r="K114" s="352"/>
      <c r="L114" s="353"/>
    </row>
    <row r="115" spans="2:12" ht="229.5" customHeight="1" x14ac:dyDescent="0.2">
      <c r="B115" s="344" t="s">
        <v>414</v>
      </c>
      <c r="C115" s="367" t="s">
        <v>415</v>
      </c>
      <c r="D115" s="363"/>
      <c r="E115" s="347" t="s">
        <v>183</v>
      </c>
      <c r="F115" s="348"/>
      <c r="G115" s="349" t="s">
        <v>416</v>
      </c>
      <c r="H115" s="214"/>
      <c r="I115" s="350"/>
      <c r="J115" s="351"/>
      <c r="K115" s="352"/>
      <c r="L115" s="353"/>
    </row>
    <row r="116" spans="2:12" ht="180.95" customHeight="1" outlineLevel="1" x14ac:dyDescent="0.2">
      <c r="B116" s="344"/>
      <c r="C116" s="344" t="s">
        <v>417</v>
      </c>
      <c r="D116" s="355" t="s">
        <v>418</v>
      </c>
      <c r="E116" s="347"/>
      <c r="F116" s="348"/>
      <c r="G116" s="358"/>
      <c r="H116" s="214"/>
      <c r="I116" s="350"/>
      <c r="J116" s="351"/>
      <c r="K116" s="352"/>
      <c r="L116" s="353"/>
    </row>
    <row r="117" spans="2:12" ht="105.95" customHeight="1" outlineLevel="1" x14ac:dyDescent="0.2">
      <c r="B117" s="344"/>
      <c r="C117" s="344" t="s">
        <v>419</v>
      </c>
      <c r="D117" s="355" t="s">
        <v>420</v>
      </c>
      <c r="E117" s="347"/>
      <c r="F117" s="348"/>
      <c r="G117" s="358"/>
      <c r="H117" s="214"/>
      <c r="I117" s="350"/>
      <c r="J117" s="351"/>
      <c r="K117" s="352"/>
      <c r="L117" s="353"/>
    </row>
    <row r="118" spans="2:12" ht="143.25" customHeight="1" outlineLevel="1" x14ac:dyDescent="0.2">
      <c r="B118" s="344"/>
      <c r="C118" s="344" t="s">
        <v>421</v>
      </c>
      <c r="D118" s="355" t="s">
        <v>422</v>
      </c>
      <c r="E118" s="347"/>
      <c r="F118" s="348"/>
      <c r="G118" s="358"/>
      <c r="H118" s="214"/>
      <c r="I118" s="350"/>
      <c r="J118" s="351"/>
      <c r="K118" s="352"/>
      <c r="L118" s="353"/>
    </row>
    <row r="119" spans="2:12" ht="166.15" customHeight="1" outlineLevel="1" x14ac:dyDescent="0.2">
      <c r="B119" s="344"/>
      <c r="C119" s="344" t="s">
        <v>423</v>
      </c>
      <c r="D119" s="355" t="s">
        <v>424</v>
      </c>
      <c r="E119" s="347"/>
      <c r="F119" s="348"/>
      <c r="G119" s="358"/>
      <c r="H119" s="214"/>
      <c r="I119" s="350"/>
      <c r="J119" s="351"/>
      <c r="K119" s="352"/>
      <c r="L119" s="353"/>
    </row>
    <row r="120" spans="2:12" ht="409.5" customHeight="1" x14ac:dyDescent="0.2">
      <c r="B120" s="344" t="s">
        <v>425</v>
      </c>
      <c r="C120" s="367" t="s">
        <v>426</v>
      </c>
      <c r="D120" s="363"/>
      <c r="E120" s="347" t="s">
        <v>183</v>
      </c>
      <c r="F120" s="348"/>
      <c r="G120" s="349" t="s">
        <v>427</v>
      </c>
      <c r="H120" s="214"/>
      <c r="I120" s="350"/>
      <c r="J120" s="351"/>
      <c r="K120" s="352"/>
      <c r="L120" s="353"/>
    </row>
    <row r="121" spans="2:12" ht="123.95" customHeight="1" outlineLevel="1" x14ac:dyDescent="0.2">
      <c r="B121" s="344"/>
      <c r="C121" s="344" t="s">
        <v>428</v>
      </c>
      <c r="D121" s="355" t="s">
        <v>429</v>
      </c>
      <c r="E121" s="347"/>
      <c r="F121" s="348"/>
      <c r="G121" s="358"/>
      <c r="H121" s="214"/>
      <c r="I121" s="350"/>
      <c r="J121" s="351"/>
      <c r="K121" s="352"/>
      <c r="L121" s="353"/>
    </row>
    <row r="122" spans="2:12" ht="126.6" customHeight="1" outlineLevel="1" x14ac:dyDescent="0.2">
      <c r="B122" s="344"/>
      <c r="C122" s="344" t="s">
        <v>430</v>
      </c>
      <c r="D122" s="355" t="s">
        <v>431</v>
      </c>
      <c r="E122" s="347"/>
      <c r="F122" s="348"/>
      <c r="G122" s="358"/>
      <c r="H122" s="214"/>
      <c r="I122" s="350"/>
      <c r="J122" s="351"/>
      <c r="K122" s="352"/>
      <c r="L122" s="353"/>
    </row>
    <row r="123" spans="2:12" ht="141.6" customHeight="1" outlineLevel="1" x14ac:dyDescent="0.2">
      <c r="B123" s="344"/>
      <c r="C123" s="344" t="s">
        <v>432</v>
      </c>
      <c r="D123" s="355" t="s">
        <v>433</v>
      </c>
      <c r="E123" s="347"/>
      <c r="F123" s="348"/>
      <c r="G123" s="358"/>
      <c r="H123" s="214"/>
      <c r="I123" s="350"/>
      <c r="J123" s="351"/>
      <c r="K123" s="352"/>
      <c r="L123" s="353"/>
    </row>
    <row r="124" spans="2:12" ht="111" customHeight="1" outlineLevel="1" x14ac:dyDescent="0.2">
      <c r="B124" s="344"/>
      <c r="C124" s="344" t="s">
        <v>434</v>
      </c>
      <c r="D124" s="355" t="s">
        <v>435</v>
      </c>
      <c r="E124" s="347"/>
      <c r="F124" s="348"/>
      <c r="G124" s="358"/>
      <c r="H124" s="214"/>
      <c r="I124" s="350"/>
      <c r="J124" s="351"/>
      <c r="K124" s="352"/>
      <c r="L124" s="353"/>
    </row>
    <row r="125" spans="2:12" ht="395.25" customHeight="1" x14ac:dyDescent="0.2">
      <c r="B125" s="344" t="s">
        <v>436</v>
      </c>
      <c r="C125" s="357" t="s">
        <v>437</v>
      </c>
      <c r="D125" s="363"/>
      <c r="E125" s="347" t="s">
        <v>183</v>
      </c>
      <c r="F125" s="348"/>
      <c r="G125" s="349" t="s">
        <v>438</v>
      </c>
      <c r="H125" s="214"/>
      <c r="I125" s="350"/>
      <c r="J125" s="351"/>
      <c r="K125" s="352"/>
      <c r="L125" s="353"/>
    </row>
    <row r="126" spans="2:12" ht="180" customHeight="1" outlineLevel="1" x14ac:dyDescent="0.2">
      <c r="B126" s="344"/>
      <c r="C126" s="344" t="s">
        <v>439</v>
      </c>
      <c r="D126" s="355" t="s">
        <v>440</v>
      </c>
      <c r="E126" s="347"/>
      <c r="F126" s="348"/>
      <c r="G126" s="358"/>
      <c r="H126" s="214"/>
      <c r="I126" s="350"/>
      <c r="J126" s="351"/>
      <c r="K126" s="352"/>
      <c r="L126" s="353"/>
    </row>
    <row r="127" spans="2:12" ht="22.5" customHeight="1" x14ac:dyDescent="0.2">
      <c r="B127" s="322" t="s">
        <v>135</v>
      </c>
      <c r="C127" s="323"/>
      <c r="D127" s="323"/>
      <c r="E127" s="324"/>
      <c r="F127" s="377"/>
      <c r="G127" s="326"/>
      <c r="H127" s="324"/>
      <c r="I127" s="327"/>
      <c r="J127" s="368"/>
      <c r="K127" s="329"/>
      <c r="L127" s="330"/>
    </row>
    <row r="128" spans="2:12" s="341" customFormat="1" ht="22.5" customHeight="1" x14ac:dyDescent="0.25">
      <c r="B128" s="331" t="s">
        <v>441</v>
      </c>
      <c r="C128" s="332" t="s">
        <v>135</v>
      </c>
      <c r="D128" s="333"/>
      <c r="E128" s="334"/>
      <c r="F128" s="335"/>
      <c r="G128" s="336"/>
      <c r="H128" s="23">
        <f>'1_Inhaltsverzeichnis'!C130</f>
        <v>0.1</v>
      </c>
      <c r="I128" s="337">
        <f>SUM(I129:I146)</f>
        <v>0</v>
      </c>
      <c r="J128" s="369"/>
      <c r="K128" s="339"/>
      <c r="L128" s="340"/>
    </row>
    <row r="129" spans="2:12" ht="372.6" customHeight="1" x14ac:dyDescent="0.2">
      <c r="B129" s="344" t="s">
        <v>442</v>
      </c>
      <c r="C129" s="362" t="s">
        <v>443</v>
      </c>
      <c r="D129" s="346"/>
      <c r="E129" s="347"/>
      <c r="F129" s="348"/>
      <c r="G129" s="358"/>
      <c r="H129" s="214"/>
      <c r="I129" s="350"/>
      <c r="J129" s="351"/>
      <c r="K129" s="352"/>
      <c r="L129" s="353"/>
    </row>
    <row r="130" spans="2:12" ht="84" customHeight="1" outlineLevel="1" x14ac:dyDescent="0.2">
      <c r="B130" s="344"/>
      <c r="C130" s="344" t="s">
        <v>444</v>
      </c>
      <c r="D130" s="355" t="s">
        <v>445</v>
      </c>
      <c r="E130" s="347" t="s">
        <v>236</v>
      </c>
      <c r="F130" s="348"/>
      <c r="G130" s="358"/>
      <c r="H130" s="214"/>
      <c r="I130" s="350"/>
      <c r="J130" s="351"/>
      <c r="K130" s="352"/>
      <c r="L130" s="353"/>
    </row>
    <row r="131" spans="2:12" ht="163.69999999999999" customHeight="1" outlineLevel="1" x14ac:dyDescent="0.2">
      <c r="B131" s="344"/>
      <c r="C131" s="344" t="s">
        <v>446</v>
      </c>
      <c r="D131" s="355" t="s">
        <v>447</v>
      </c>
      <c r="E131" s="347" t="s">
        <v>236</v>
      </c>
      <c r="F131" s="348"/>
      <c r="G131" s="358"/>
      <c r="H131" s="214"/>
      <c r="I131" s="350"/>
      <c r="J131" s="351"/>
      <c r="K131" s="352"/>
      <c r="L131" s="353"/>
    </row>
    <row r="132" spans="2:12" ht="99.2" customHeight="1" outlineLevel="1" x14ac:dyDescent="0.2">
      <c r="B132" s="344"/>
      <c r="C132" s="344" t="s">
        <v>448</v>
      </c>
      <c r="D132" s="355" t="s">
        <v>449</v>
      </c>
      <c r="E132" s="347" t="s">
        <v>236</v>
      </c>
      <c r="F132" s="348"/>
      <c r="G132" s="358"/>
      <c r="H132" s="214"/>
      <c r="I132" s="350"/>
      <c r="J132" s="351"/>
      <c r="K132" s="352"/>
      <c r="L132" s="353"/>
    </row>
    <row r="133" spans="2:12" ht="124.5" customHeight="1" outlineLevel="1" x14ac:dyDescent="0.2">
      <c r="B133" s="344"/>
      <c r="C133" s="344" t="s">
        <v>450</v>
      </c>
      <c r="D133" s="355" t="s">
        <v>451</v>
      </c>
      <c r="E133" s="347" t="s">
        <v>236</v>
      </c>
      <c r="F133" s="348"/>
      <c r="G133" s="358"/>
      <c r="H133" s="214"/>
      <c r="I133" s="350"/>
      <c r="J133" s="351"/>
      <c r="K133" s="352"/>
      <c r="L133" s="353"/>
    </row>
    <row r="134" spans="2:12" ht="72" customHeight="1" outlineLevel="1" x14ac:dyDescent="0.2">
      <c r="B134" s="344"/>
      <c r="C134" s="344" t="s">
        <v>452</v>
      </c>
      <c r="D134" s="355" t="s">
        <v>453</v>
      </c>
      <c r="E134" s="347" t="s">
        <v>236</v>
      </c>
      <c r="F134" s="348"/>
      <c r="G134" s="358"/>
      <c r="H134" s="214"/>
      <c r="I134" s="350"/>
      <c r="J134" s="351"/>
      <c r="K134" s="352"/>
      <c r="L134" s="353"/>
    </row>
    <row r="135" spans="2:12" ht="318" customHeight="1" x14ac:dyDescent="0.2">
      <c r="B135" s="344" t="s">
        <v>454</v>
      </c>
      <c r="C135" s="357" t="s">
        <v>455</v>
      </c>
      <c r="D135" s="346"/>
      <c r="E135" s="347" t="s">
        <v>236</v>
      </c>
      <c r="F135" s="348"/>
      <c r="G135" s="358"/>
      <c r="H135" s="214"/>
      <c r="I135" s="350"/>
      <c r="J135" s="351"/>
      <c r="K135" s="352"/>
      <c r="L135" s="353"/>
    </row>
    <row r="136" spans="2:12" ht="99.2" customHeight="1" outlineLevel="1" x14ac:dyDescent="0.2">
      <c r="B136" s="344"/>
      <c r="C136" s="344" t="s">
        <v>456</v>
      </c>
      <c r="D136" s="355" t="s">
        <v>457</v>
      </c>
      <c r="E136" s="347" t="s">
        <v>236</v>
      </c>
      <c r="F136" s="348"/>
      <c r="G136" s="358"/>
      <c r="H136" s="214"/>
      <c r="I136" s="350"/>
      <c r="J136" s="351"/>
      <c r="K136" s="352"/>
      <c r="L136" s="353"/>
    </row>
    <row r="137" spans="2:12" ht="109.7" customHeight="1" outlineLevel="1" x14ac:dyDescent="0.2">
      <c r="B137" s="344"/>
      <c r="C137" s="344" t="s">
        <v>458</v>
      </c>
      <c r="D137" s="355" t="s">
        <v>459</v>
      </c>
      <c r="E137" s="347" t="s">
        <v>236</v>
      </c>
      <c r="F137" s="348"/>
      <c r="G137" s="358"/>
      <c r="H137" s="214"/>
      <c r="I137" s="350"/>
      <c r="J137" s="351"/>
      <c r="K137" s="352"/>
      <c r="L137" s="353"/>
    </row>
    <row r="138" spans="2:12" ht="97.5" customHeight="1" outlineLevel="1" x14ac:dyDescent="0.2">
      <c r="B138" s="344"/>
      <c r="C138" s="344" t="s">
        <v>460</v>
      </c>
      <c r="D138" s="355" t="s">
        <v>461</v>
      </c>
      <c r="E138" s="347" t="s">
        <v>236</v>
      </c>
      <c r="F138" s="348"/>
      <c r="G138" s="358"/>
      <c r="H138" s="214"/>
      <c r="I138" s="350"/>
      <c r="J138" s="351"/>
      <c r="K138" s="352"/>
      <c r="L138" s="353"/>
    </row>
    <row r="139" spans="2:12" ht="74.25" customHeight="1" outlineLevel="1" x14ac:dyDescent="0.2">
      <c r="B139" s="344"/>
      <c r="C139" s="344" t="s">
        <v>462</v>
      </c>
      <c r="D139" s="355" t="s">
        <v>463</v>
      </c>
      <c r="E139" s="347" t="s">
        <v>236</v>
      </c>
      <c r="F139" s="348"/>
      <c r="G139" s="358"/>
      <c r="H139" s="214"/>
      <c r="I139" s="350"/>
      <c r="J139" s="351"/>
      <c r="K139" s="352"/>
      <c r="L139" s="353"/>
    </row>
    <row r="140" spans="2:12" ht="115.15" customHeight="1" outlineLevel="1" x14ac:dyDescent="0.2">
      <c r="B140" s="344"/>
      <c r="C140" s="344" t="s">
        <v>464</v>
      </c>
      <c r="D140" s="355" t="s">
        <v>465</v>
      </c>
      <c r="E140" s="347" t="s">
        <v>236</v>
      </c>
      <c r="F140" s="348"/>
      <c r="G140" s="358"/>
      <c r="H140" s="214"/>
      <c r="I140" s="350"/>
      <c r="J140" s="351"/>
      <c r="K140" s="352"/>
      <c r="L140" s="353"/>
    </row>
    <row r="141" spans="2:12" ht="328.5" customHeight="1" x14ac:dyDescent="0.2">
      <c r="B141" s="344" t="s">
        <v>466</v>
      </c>
      <c r="C141" s="362" t="s">
        <v>467</v>
      </c>
      <c r="D141" s="346"/>
      <c r="E141" s="347" t="s">
        <v>236</v>
      </c>
      <c r="F141" s="348"/>
      <c r="G141" s="358"/>
      <c r="H141" s="214"/>
      <c r="I141" s="350"/>
      <c r="J141" s="351"/>
      <c r="K141" s="352"/>
      <c r="L141" s="353"/>
    </row>
    <row r="142" spans="2:12" ht="141.6" customHeight="1" outlineLevel="1" x14ac:dyDescent="0.2">
      <c r="B142" s="344"/>
      <c r="C142" s="344" t="s">
        <v>468</v>
      </c>
      <c r="D142" s="355" t="s">
        <v>469</v>
      </c>
      <c r="E142" s="347" t="s">
        <v>236</v>
      </c>
      <c r="F142" s="348"/>
      <c r="G142" s="358"/>
      <c r="H142" s="214"/>
      <c r="I142" s="350"/>
      <c r="J142" s="351"/>
      <c r="K142" s="352"/>
      <c r="L142" s="353"/>
    </row>
    <row r="143" spans="2:12" ht="136.5" customHeight="1" outlineLevel="1" x14ac:dyDescent="0.2">
      <c r="B143" s="344"/>
      <c r="C143" s="344" t="s">
        <v>470</v>
      </c>
      <c r="D143" s="355" t="s">
        <v>471</v>
      </c>
      <c r="E143" s="347" t="s">
        <v>236</v>
      </c>
      <c r="F143" s="348"/>
      <c r="G143" s="358"/>
      <c r="H143" s="214"/>
      <c r="I143" s="350"/>
      <c r="J143" s="351"/>
      <c r="K143" s="352"/>
      <c r="L143" s="353"/>
    </row>
    <row r="144" spans="2:12" ht="110.45" customHeight="1" outlineLevel="1" x14ac:dyDescent="0.2">
      <c r="B144" s="344"/>
      <c r="C144" s="344" t="s">
        <v>472</v>
      </c>
      <c r="D144" s="355" t="s">
        <v>473</v>
      </c>
      <c r="E144" s="347" t="s">
        <v>236</v>
      </c>
      <c r="F144" s="348"/>
      <c r="G144" s="358"/>
      <c r="H144" s="214"/>
      <c r="I144" s="350"/>
      <c r="J144" s="351"/>
      <c r="K144" s="352"/>
      <c r="L144" s="353"/>
    </row>
    <row r="145" spans="2:12" ht="99.2" customHeight="1" outlineLevel="1" x14ac:dyDescent="0.2">
      <c r="B145" s="344"/>
      <c r="C145" s="344" t="s">
        <v>474</v>
      </c>
      <c r="D145" s="355" t="s">
        <v>475</v>
      </c>
      <c r="E145" s="347" t="s">
        <v>236</v>
      </c>
      <c r="F145" s="348"/>
      <c r="G145" s="358"/>
      <c r="H145" s="214"/>
      <c r="I145" s="350"/>
      <c r="J145" s="351"/>
      <c r="K145" s="352"/>
      <c r="L145" s="353"/>
    </row>
    <row r="146" spans="2:12" ht="398.25" customHeight="1" x14ac:dyDescent="0.2">
      <c r="B146" s="344" t="s">
        <v>476</v>
      </c>
      <c r="C146" s="362" t="s">
        <v>477</v>
      </c>
      <c r="D146" s="363"/>
      <c r="E146" s="347" t="s">
        <v>236</v>
      </c>
      <c r="F146" s="378"/>
      <c r="G146" s="358"/>
      <c r="H146" s="214"/>
      <c r="I146" s="350"/>
      <c r="J146" s="351"/>
      <c r="K146" s="352"/>
      <c r="L146" s="353"/>
    </row>
    <row r="147" spans="2:12" ht="295.5" customHeight="1" x14ac:dyDescent="0.2">
      <c r="B147" s="344" t="s">
        <v>478</v>
      </c>
      <c r="C147" s="357" t="s">
        <v>479</v>
      </c>
      <c r="D147" s="346"/>
      <c r="E147" s="347" t="s">
        <v>183</v>
      </c>
      <c r="F147" s="348"/>
      <c r="G147" s="349" t="s">
        <v>480</v>
      </c>
      <c r="H147" s="214"/>
      <c r="I147" s="379"/>
      <c r="J147" s="380"/>
      <c r="K147" s="381"/>
      <c r="L147" s="353"/>
    </row>
    <row r="148" spans="2:12" ht="239.45" customHeight="1" outlineLevel="1" x14ac:dyDescent="0.2">
      <c r="B148" s="344"/>
      <c r="C148" s="344" t="s">
        <v>481</v>
      </c>
      <c r="D148" s="355" t="s">
        <v>482</v>
      </c>
      <c r="E148" s="347" t="s">
        <v>236</v>
      </c>
      <c r="F148" s="348"/>
      <c r="G148" s="358"/>
      <c r="H148" s="214"/>
      <c r="I148" s="350"/>
      <c r="J148" s="351"/>
      <c r="K148" s="352"/>
      <c r="L148" s="353"/>
    </row>
    <row r="149" spans="2:12" ht="22.35" customHeight="1" x14ac:dyDescent="0.2">
      <c r="B149" s="322" t="s">
        <v>157</v>
      </c>
      <c r="C149" s="323"/>
      <c r="D149" s="323"/>
      <c r="E149" s="323"/>
      <c r="F149" s="323"/>
      <c r="G149" s="323"/>
      <c r="H149" s="323"/>
      <c r="I149" s="323"/>
      <c r="J149" s="323"/>
      <c r="K149" s="323"/>
      <c r="L149" s="353"/>
    </row>
    <row r="150" spans="2:12" s="341" customFormat="1" ht="22.5" customHeight="1" x14ac:dyDescent="0.25">
      <c r="B150" s="331" t="s">
        <v>483</v>
      </c>
      <c r="C150" s="332" t="s">
        <v>484</v>
      </c>
      <c r="D150" s="333"/>
      <c r="E150" s="334"/>
      <c r="F150" s="335"/>
      <c r="G150" s="336"/>
      <c r="H150" s="23">
        <f>'1_Inhaltsverzeichnis'!C152</f>
        <v>0.1</v>
      </c>
      <c r="I150" s="337">
        <f>SUM(I151:I152)</f>
        <v>0</v>
      </c>
      <c r="J150" s="369"/>
      <c r="K150" s="339"/>
      <c r="L150" s="340"/>
    </row>
    <row r="151" spans="2:12" ht="150" customHeight="1" collapsed="1" x14ac:dyDescent="0.2">
      <c r="B151" s="344" t="s">
        <v>485</v>
      </c>
      <c r="C151" s="362" t="s">
        <v>486</v>
      </c>
      <c r="D151" s="346"/>
      <c r="E151" s="347" t="s">
        <v>183</v>
      </c>
      <c r="F151" s="348"/>
      <c r="G151" s="349" t="s">
        <v>438</v>
      </c>
      <c r="H151" s="214"/>
      <c r="I151" s="350"/>
      <c r="J151" s="351"/>
      <c r="K151" s="352"/>
      <c r="L151" s="353"/>
    </row>
    <row r="152" spans="2:12" ht="144.94999999999999" customHeight="1" x14ac:dyDescent="0.2">
      <c r="B152" s="344" t="s">
        <v>487</v>
      </c>
      <c r="C152" s="357" t="s">
        <v>488</v>
      </c>
      <c r="D152" s="382"/>
      <c r="E152" s="347" t="s">
        <v>183</v>
      </c>
      <c r="F152" s="348"/>
      <c r="G152" s="349" t="s">
        <v>438</v>
      </c>
      <c r="H152" s="214"/>
      <c r="I152" s="379"/>
      <c r="J152" s="380"/>
      <c r="K152" s="381"/>
      <c r="L152" s="353"/>
    </row>
    <row r="153" spans="2:12" ht="22.5" customHeight="1" x14ac:dyDescent="0.2">
      <c r="B153" s="322"/>
      <c r="C153" s="323"/>
      <c r="D153" s="323"/>
      <c r="E153" s="324"/>
      <c r="F153" s="377"/>
      <c r="G153" s="326"/>
      <c r="H153" s="324"/>
      <c r="I153" s="327"/>
      <c r="J153" s="368"/>
      <c r="K153" s="329"/>
      <c r="L153" s="330"/>
    </row>
    <row r="154" spans="2:12" s="341" customFormat="1" ht="22.5" customHeight="1" x14ac:dyDescent="0.25">
      <c r="B154" s="383"/>
      <c r="C154" s="384"/>
      <c r="D154" s="384"/>
      <c r="E154" s="334"/>
      <c r="F154" s="335"/>
      <c r="G154" s="336"/>
      <c r="H154" s="23">
        <f>H6+H61+H76+H87+H98+H108+H128+H150</f>
        <v>1</v>
      </c>
      <c r="I154" s="337"/>
      <c r="J154" s="369"/>
      <c r="K154" s="339"/>
      <c r="L154" s="340"/>
    </row>
    <row r="159" spans="2:12" hidden="1" x14ac:dyDescent="0.2">
      <c r="B159" s="301"/>
      <c r="C159" s="302"/>
      <c r="D159" s="302" t="s">
        <v>489</v>
      </c>
      <c r="E159" s="302"/>
      <c r="F159" s="302"/>
      <c r="G159" s="302"/>
      <c r="H159" s="302"/>
      <c r="I159" s="302"/>
      <c r="J159" s="302"/>
      <c r="K159" s="302"/>
      <c r="L159" s="302"/>
    </row>
    <row r="160" spans="2:12" hidden="1" x14ac:dyDescent="0.2">
      <c r="B160" s="301"/>
      <c r="C160" s="302"/>
      <c r="D160" s="302" t="s">
        <v>490</v>
      </c>
      <c r="E160" s="302"/>
      <c r="F160" s="302"/>
      <c r="G160" s="302"/>
      <c r="H160" s="302"/>
      <c r="I160" s="302"/>
      <c r="J160" s="302"/>
      <c r="K160" s="302"/>
      <c r="L160" s="302"/>
    </row>
    <row r="161" spans="2:12" hidden="1" x14ac:dyDescent="0.2">
      <c r="B161" s="301"/>
      <c r="C161" s="302"/>
      <c r="D161" s="302" t="s">
        <v>491</v>
      </c>
      <c r="E161" s="302"/>
      <c r="F161" s="302"/>
      <c r="G161" s="302"/>
      <c r="H161" s="302"/>
      <c r="I161" s="302"/>
      <c r="J161" s="302"/>
      <c r="K161" s="302"/>
      <c r="L161" s="302"/>
    </row>
  </sheetData>
  <sheetProtection algorithmName="SHA-512" hashValue="S9U1xEa8GPpEIEX7KHOUXD9l/mCr6ttqAzQzkir+AplCMlYtoWQKH+7YqyqdoTGs+8GX4VI4kKwJkIFywu7maQ==" saltValue="69uks8JoH1mceMyL+TjuiQ==" spinCount="100000" sheet="1" formatCells="0"/>
  <autoFilter ref="C4:K154"/>
  <mergeCells count="58">
    <mergeCell ref="C147:D147"/>
    <mergeCell ref="C150:D150"/>
    <mergeCell ref="C151:D151"/>
    <mergeCell ref="C152:D152"/>
    <mergeCell ref="I2:K2"/>
    <mergeCell ref="C77:D77"/>
    <mergeCell ref="C79:D79"/>
    <mergeCell ref="C93:D93"/>
    <mergeCell ref="C88:D88"/>
    <mergeCell ref="C92:D92"/>
    <mergeCell ref="C8:D8"/>
    <mergeCell ref="C18:D18"/>
    <mergeCell ref="C33:D33"/>
    <mergeCell ref="C39:D39"/>
    <mergeCell ref="C49:D49"/>
    <mergeCell ref="C54:D54"/>
    <mergeCell ref="C27:D27"/>
    <mergeCell ref="C76:D76"/>
    <mergeCell ref="C81:D81"/>
    <mergeCell ref="C82:D82"/>
    <mergeCell ref="C98:D98"/>
    <mergeCell ref="C84:D84"/>
    <mergeCell ref="C85:D85"/>
    <mergeCell ref="C34:D34"/>
    <mergeCell ref="C99:D99"/>
    <mergeCell ref="C95:D95"/>
    <mergeCell ref="C96:D96"/>
    <mergeCell ref="C87:D87"/>
    <mergeCell ref="C89:D89"/>
    <mergeCell ref="C91:D91"/>
    <mergeCell ref="C90:D90"/>
    <mergeCell ref="C115:D115"/>
    <mergeCell ref="C120:D120"/>
    <mergeCell ref="C100:D100"/>
    <mergeCell ref="C102:D102"/>
    <mergeCell ref="C103:D103"/>
    <mergeCell ref="C104:D104"/>
    <mergeCell ref="C106:D106"/>
    <mergeCell ref="C101:D101"/>
    <mergeCell ref="C109:D109"/>
    <mergeCell ref="C107:D107"/>
    <mergeCell ref="C108:D108"/>
    <mergeCell ref="C6:D6"/>
    <mergeCell ref="C69:D69"/>
    <mergeCell ref="B2:D2"/>
    <mergeCell ref="C146:D146"/>
    <mergeCell ref="C135:D135"/>
    <mergeCell ref="C129:D129"/>
    <mergeCell ref="C141:D141"/>
    <mergeCell ref="C51:D51"/>
    <mergeCell ref="C128:D128"/>
    <mergeCell ref="C125:D125"/>
    <mergeCell ref="C61:D61"/>
    <mergeCell ref="C63:D63"/>
    <mergeCell ref="C64:D64"/>
    <mergeCell ref="C73:D73"/>
    <mergeCell ref="C74:D74"/>
    <mergeCell ref="C62:D62"/>
  </mergeCells>
  <phoneticPr fontId="29" type="noConversion"/>
  <pageMargins left="0.25" right="0.25" top="0.75" bottom="0.75" header="0.3" footer="0.3"/>
  <pageSetup paperSize="8" scale="66" fitToHeight="0" orientation="landscape" r:id="rId1"/>
  <headerFooter>
    <oddHeader>&amp;L&amp;"Arial,Standard"Ausschreibung Awareness Training und Phishing Simulation &amp;C&amp;"Arial,Fett Kursiv"Anlage_1_Leistungsverzeichnis
&amp;R&amp;G</oddHeader>
  </headerFooter>
  <drawing r:id="rId2"/>
  <legacyDrawing r:id="rId3"/>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7BB3C"/>
  </sheetPr>
  <dimension ref="B1:I34"/>
  <sheetViews>
    <sheetView workbookViewId="0">
      <selection activeCell="C20" sqref="C20:I20"/>
    </sheetView>
  </sheetViews>
  <sheetFormatPr baseColWidth="10" defaultColWidth="11.42578125" defaultRowHeight="18.75" x14ac:dyDescent="0.25"/>
  <cols>
    <col min="1" max="1" width="2.28515625" style="2" customWidth="1"/>
    <col min="2" max="8" width="11.42578125" style="2"/>
    <col min="9" max="9" width="26" style="2" customWidth="1"/>
    <col min="10" max="16384" width="11.42578125" style="2"/>
  </cols>
  <sheetData>
    <row r="1" spans="2:9" ht="9.4" customHeight="1" x14ac:dyDescent="0.25"/>
    <row r="2" spans="2:9" x14ac:dyDescent="0.25">
      <c r="B2" s="3"/>
      <c r="C2" s="4"/>
      <c r="D2" s="4"/>
      <c r="E2" s="4"/>
      <c r="F2" s="4"/>
      <c r="G2" s="4"/>
      <c r="H2" s="4"/>
      <c r="I2" s="5"/>
    </row>
    <row r="3" spans="2:9" x14ac:dyDescent="0.25">
      <c r="B3" s="6"/>
      <c r="C3" s="7"/>
      <c r="D3" s="7"/>
      <c r="E3" s="7"/>
      <c r="F3" s="7"/>
      <c r="G3" s="7"/>
      <c r="H3" s="7"/>
      <c r="I3" s="8"/>
    </row>
    <row r="4" spans="2:9" x14ac:dyDescent="0.25">
      <c r="B4" s="6"/>
      <c r="C4" s="7"/>
      <c r="D4" s="7"/>
      <c r="E4" s="7"/>
      <c r="F4" s="7"/>
      <c r="G4" s="7"/>
      <c r="H4" s="7"/>
      <c r="I4" s="8"/>
    </row>
    <row r="5" spans="2:9" x14ac:dyDescent="0.25">
      <c r="B5" s="6"/>
      <c r="C5" s="7"/>
      <c r="D5" s="7"/>
      <c r="E5" s="7"/>
      <c r="F5" s="7"/>
      <c r="G5" s="7"/>
      <c r="H5" s="7"/>
      <c r="I5" s="8"/>
    </row>
    <row r="6" spans="2:9" x14ac:dyDescent="0.25">
      <c r="B6" s="6"/>
      <c r="C6" s="7"/>
      <c r="D6" s="7"/>
      <c r="E6" s="7"/>
      <c r="F6" s="7"/>
      <c r="G6" s="7"/>
      <c r="H6" s="7"/>
      <c r="I6" s="8"/>
    </row>
    <row r="7" spans="2:9" x14ac:dyDescent="0.25">
      <c r="B7" s="6"/>
      <c r="C7" s="7"/>
      <c r="D7" s="7"/>
      <c r="E7" s="7"/>
      <c r="F7" s="7"/>
      <c r="G7" s="7"/>
      <c r="H7" s="7"/>
      <c r="I7" s="8"/>
    </row>
    <row r="8" spans="2:9" x14ac:dyDescent="0.25">
      <c r="B8" s="6"/>
      <c r="C8" s="7"/>
      <c r="D8" s="7"/>
      <c r="E8" s="7"/>
      <c r="F8" s="7"/>
      <c r="G8" s="7"/>
      <c r="H8" s="7"/>
      <c r="I8" s="8"/>
    </row>
    <row r="9" spans="2:9" x14ac:dyDescent="0.25">
      <c r="B9" s="6"/>
      <c r="C9" s="7"/>
      <c r="D9" s="7"/>
      <c r="E9" s="7"/>
      <c r="F9" s="7"/>
      <c r="G9" s="7"/>
      <c r="H9" s="7"/>
      <c r="I9" s="8"/>
    </row>
    <row r="10" spans="2:9" x14ac:dyDescent="0.25">
      <c r="B10" s="6"/>
      <c r="C10" s="7"/>
      <c r="D10" s="7"/>
      <c r="E10" s="7"/>
      <c r="F10" s="7"/>
      <c r="G10" s="7"/>
      <c r="H10" s="7"/>
      <c r="I10" s="8"/>
    </row>
    <row r="11" spans="2:9" x14ac:dyDescent="0.25">
      <c r="B11" s="6"/>
      <c r="C11" s="7"/>
      <c r="D11" s="7"/>
      <c r="E11" s="7"/>
      <c r="F11" s="7"/>
      <c r="G11" s="7"/>
      <c r="H11" s="7"/>
      <c r="I11" s="8"/>
    </row>
    <row r="12" spans="2:9" x14ac:dyDescent="0.25">
      <c r="B12" s="6"/>
      <c r="C12" s="7"/>
      <c r="D12" s="7"/>
      <c r="E12" s="7"/>
      <c r="F12" s="7"/>
      <c r="G12" s="7"/>
      <c r="H12" s="7"/>
      <c r="I12" s="8"/>
    </row>
    <row r="13" spans="2:9" ht="37.5" x14ac:dyDescent="0.5">
      <c r="B13" s="18"/>
      <c r="C13" s="244" t="s">
        <v>492</v>
      </c>
      <c r="D13" s="244"/>
      <c r="E13" s="244"/>
      <c r="F13" s="244"/>
      <c r="G13" s="244"/>
      <c r="H13" s="244"/>
      <c r="I13" s="245"/>
    </row>
    <row r="14" spans="2:9" ht="37.5" x14ac:dyDescent="0.5">
      <c r="B14" s="6"/>
      <c r="C14" s="21"/>
      <c r="D14" s="7"/>
      <c r="E14" s="7"/>
      <c r="F14" s="7"/>
      <c r="G14" s="7"/>
      <c r="H14" s="7"/>
      <c r="I14" s="8"/>
    </row>
    <row r="15" spans="2:9" x14ac:dyDescent="0.25">
      <c r="B15" s="6"/>
      <c r="C15" s="7"/>
      <c r="D15" s="7"/>
      <c r="E15" s="7"/>
      <c r="F15" s="7"/>
      <c r="G15" s="7"/>
      <c r="H15" s="7"/>
      <c r="I15" s="8"/>
    </row>
    <row r="16" spans="2:9" ht="37.5" x14ac:dyDescent="0.25">
      <c r="B16" s="6"/>
      <c r="C16" s="250" t="s">
        <v>1</v>
      </c>
      <c r="D16" s="250"/>
      <c r="E16" s="250"/>
      <c r="F16" s="250"/>
      <c r="G16" s="250"/>
      <c r="H16" s="250"/>
      <c r="I16" s="8"/>
    </row>
    <row r="17" spans="2:9" ht="7.5" customHeight="1" x14ac:dyDescent="0.25">
      <c r="B17" s="6"/>
      <c r="C17" s="7"/>
      <c r="D17" s="7"/>
      <c r="E17" s="7"/>
      <c r="F17" s="7"/>
      <c r="G17" s="7"/>
      <c r="H17" s="7"/>
      <c r="I17" s="8"/>
    </row>
    <row r="18" spans="2:9" ht="50.1" customHeight="1" x14ac:dyDescent="0.4">
      <c r="B18" s="6"/>
      <c r="C18" s="251" t="s">
        <v>493</v>
      </c>
      <c r="D18" s="251"/>
      <c r="E18" s="251"/>
      <c r="F18" s="251"/>
      <c r="G18" s="251"/>
      <c r="H18" s="251"/>
      <c r="I18" s="252"/>
    </row>
    <row r="19" spans="2:9" ht="27.2" customHeight="1" x14ac:dyDescent="0.4">
      <c r="B19" s="6"/>
      <c r="C19" s="251"/>
      <c r="D19" s="251"/>
      <c r="E19" s="251"/>
      <c r="F19" s="251"/>
      <c r="G19" s="251"/>
      <c r="H19" s="251"/>
      <c r="I19" s="252"/>
    </row>
    <row r="20" spans="2:9" ht="30.75" x14ac:dyDescent="0.4">
      <c r="B20" s="6"/>
      <c r="C20" s="251" t="s">
        <v>3</v>
      </c>
      <c r="D20" s="251"/>
      <c r="E20" s="251"/>
      <c r="F20" s="251"/>
      <c r="G20" s="251"/>
      <c r="H20" s="251"/>
      <c r="I20" s="252"/>
    </row>
    <row r="21" spans="2:9" x14ac:dyDescent="0.25">
      <c r="B21" s="6"/>
      <c r="C21" s="7"/>
      <c r="D21" s="7"/>
      <c r="E21" s="7"/>
      <c r="F21" s="7"/>
      <c r="G21" s="7"/>
      <c r="H21" s="7"/>
      <c r="I21" s="8"/>
    </row>
    <row r="22" spans="2:9" x14ac:dyDescent="0.25">
      <c r="B22" s="6"/>
      <c r="C22" s="7"/>
      <c r="D22" s="7"/>
      <c r="E22" s="7"/>
      <c r="F22" s="7"/>
      <c r="G22" s="7"/>
      <c r="H22" s="7"/>
      <c r="I22" s="8"/>
    </row>
    <row r="23" spans="2:9" x14ac:dyDescent="0.25">
      <c r="B23" s="6"/>
      <c r="C23" s="7"/>
      <c r="D23" s="7"/>
      <c r="E23" s="7"/>
      <c r="F23" s="7"/>
      <c r="G23" s="7"/>
      <c r="H23" s="7"/>
      <c r="I23" s="8"/>
    </row>
    <row r="24" spans="2:9" x14ac:dyDescent="0.25">
      <c r="B24" s="6"/>
      <c r="C24" s="7"/>
      <c r="D24" s="7"/>
      <c r="E24" s="7"/>
      <c r="F24" s="7"/>
      <c r="G24" s="7"/>
      <c r="H24" s="7"/>
      <c r="I24" s="8"/>
    </row>
    <row r="25" spans="2:9" x14ac:dyDescent="0.25">
      <c r="B25" s="6"/>
      <c r="C25" s="7"/>
      <c r="D25" s="7"/>
      <c r="E25" s="7"/>
      <c r="F25" s="7"/>
      <c r="G25" s="7"/>
      <c r="H25" s="7"/>
      <c r="I25" s="8"/>
    </row>
    <row r="26" spans="2:9" x14ac:dyDescent="0.25">
      <c r="B26" s="6"/>
      <c r="C26" s="7"/>
      <c r="D26" s="7"/>
      <c r="E26" s="7"/>
      <c r="F26" s="7"/>
      <c r="G26" s="7"/>
      <c r="H26" s="7"/>
      <c r="I26" s="8"/>
    </row>
    <row r="27" spans="2:9" x14ac:dyDescent="0.25">
      <c r="B27" s="6"/>
      <c r="C27" s="7"/>
      <c r="D27" s="7"/>
      <c r="E27" s="7"/>
      <c r="F27" s="7"/>
      <c r="G27" s="7"/>
      <c r="H27" s="7"/>
      <c r="I27" s="8"/>
    </row>
    <row r="28" spans="2:9" x14ac:dyDescent="0.25">
      <c r="B28" s="6"/>
      <c r="C28" s="7"/>
      <c r="D28" s="7"/>
      <c r="E28" s="7"/>
      <c r="F28" s="7"/>
      <c r="G28" s="7"/>
      <c r="H28" s="7"/>
      <c r="I28" s="8"/>
    </row>
    <row r="29" spans="2:9" x14ac:dyDescent="0.25">
      <c r="B29" s="6"/>
      <c r="C29" s="7"/>
      <c r="D29" s="7"/>
      <c r="E29" s="7"/>
      <c r="F29" s="7"/>
      <c r="G29" s="7"/>
      <c r="H29" s="7"/>
      <c r="I29" s="8"/>
    </row>
    <row r="30" spans="2:9" x14ac:dyDescent="0.25">
      <c r="B30" s="6"/>
      <c r="C30" s="7"/>
      <c r="D30" s="7"/>
      <c r="E30" s="7"/>
      <c r="F30" s="7"/>
      <c r="G30" s="7"/>
      <c r="H30" s="7"/>
      <c r="I30" s="8"/>
    </row>
    <row r="31" spans="2:9" x14ac:dyDescent="0.25">
      <c r="B31" s="6"/>
      <c r="C31" s="7"/>
      <c r="D31" s="7"/>
      <c r="E31" s="7"/>
      <c r="F31" s="7"/>
      <c r="G31" s="7"/>
      <c r="H31" s="7"/>
      <c r="I31" s="8"/>
    </row>
    <row r="32" spans="2:9" x14ac:dyDescent="0.25">
      <c r="B32" s="6"/>
      <c r="C32" s="7"/>
      <c r="D32" s="7"/>
      <c r="E32" s="7"/>
      <c r="F32" s="7"/>
      <c r="G32" s="7"/>
      <c r="H32" s="7"/>
      <c r="I32" s="8"/>
    </row>
    <row r="33" spans="2:9" x14ac:dyDescent="0.25">
      <c r="B33" s="6"/>
      <c r="C33" s="7"/>
      <c r="D33" s="7"/>
      <c r="E33" s="7"/>
      <c r="F33" s="7"/>
      <c r="G33" s="7"/>
      <c r="H33" s="7"/>
      <c r="I33" s="8"/>
    </row>
    <row r="34" spans="2:9" x14ac:dyDescent="0.25">
      <c r="B34" s="9"/>
      <c r="C34" s="10"/>
      <c r="D34" s="10"/>
      <c r="E34" s="10"/>
      <c r="F34" s="10"/>
      <c r="G34" s="10"/>
      <c r="H34" s="10"/>
      <c r="I34" s="11"/>
    </row>
  </sheetData>
  <sheetProtection formatCells="0"/>
  <mergeCells count="5">
    <mergeCell ref="C13:I13"/>
    <mergeCell ref="C16:H16"/>
    <mergeCell ref="C18:I18"/>
    <mergeCell ref="C19:I19"/>
    <mergeCell ref="C20:I20"/>
  </mergeCells>
  <pageMargins left="0.7" right="0.7" top="0.78740157499999996" bottom="0.78740157499999996"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7BB3C"/>
    <pageSetUpPr fitToPage="1"/>
  </sheetPr>
  <dimension ref="A3:B9"/>
  <sheetViews>
    <sheetView workbookViewId="0">
      <selection activeCell="B15" sqref="B15"/>
    </sheetView>
  </sheetViews>
  <sheetFormatPr baseColWidth="10" defaultColWidth="11.42578125" defaultRowHeight="14.25" x14ac:dyDescent="0.2"/>
  <cols>
    <col min="1" max="1" width="8.28515625" style="1" customWidth="1"/>
    <col min="2" max="2" width="78.28515625" style="1" customWidth="1"/>
    <col min="3" max="16384" width="11.42578125" style="1"/>
  </cols>
  <sheetData>
    <row r="3" spans="1:2" ht="16.5" x14ac:dyDescent="0.25">
      <c r="A3" s="12" t="s">
        <v>494</v>
      </c>
    </row>
    <row r="4" spans="1:2" ht="16.5" x14ac:dyDescent="0.25">
      <c r="A4" s="12"/>
    </row>
    <row r="6" spans="1:2" ht="23.65" customHeight="1" x14ac:dyDescent="0.2">
      <c r="A6" s="14" t="s">
        <v>6</v>
      </c>
      <c r="B6" s="14" t="s">
        <v>7</v>
      </c>
    </row>
    <row r="7" spans="1:2" ht="39.75" customHeight="1" x14ac:dyDescent="0.2">
      <c r="A7" s="19">
        <v>1</v>
      </c>
      <c r="B7" s="241" t="s">
        <v>495</v>
      </c>
    </row>
    <row r="8" spans="1:2" ht="78" customHeight="1" x14ac:dyDescent="0.2">
      <c r="A8" s="19">
        <v>2</v>
      </c>
      <c r="B8" s="241" t="s">
        <v>496</v>
      </c>
    </row>
    <row r="9" spans="1:2" ht="39.75" customHeight="1" x14ac:dyDescent="0.2">
      <c r="A9" s="20">
        <v>3</v>
      </c>
      <c r="B9" s="241" t="s">
        <v>497</v>
      </c>
    </row>
  </sheetData>
  <sheetProtection formatCells="0"/>
  <pageMargins left="0.7" right="0.7" top="0.91666666666666663"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Right="0"/>
    <pageSetUpPr fitToPage="1"/>
  </sheetPr>
  <dimension ref="B1:DF63"/>
  <sheetViews>
    <sheetView showGridLines="0" workbookViewId="0">
      <selection activeCell="DF13" sqref="DF13"/>
    </sheetView>
  </sheetViews>
  <sheetFormatPr baseColWidth="10" defaultColWidth="12" defaultRowHeight="14.25" outlineLevelCol="1" x14ac:dyDescent="0.2"/>
  <cols>
    <col min="1" max="1" width="2.28515625" style="31" customWidth="1"/>
    <col min="2" max="2" width="10.28515625" style="34" bestFit="1" customWidth="1"/>
    <col min="3" max="3" width="73.140625" style="31" bestFit="1" customWidth="1"/>
    <col min="4" max="4" width="12.5703125" style="145" customWidth="1"/>
    <col min="5" max="5" width="20.140625" style="34" customWidth="1"/>
    <col min="6" max="6" width="17" style="35" customWidth="1"/>
    <col min="7" max="54" width="17" style="34" customWidth="1" outlineLevel="1"/>
    <col min="55" max="55" width="17" style="35" customWidth="1"/>
    <col min="56" max="69" width="17" style="34" customWidth="1" outlineLevel="1"/>
    <col min="70" max="70" width="17" style="35" customWidth="1"/>
    <col min="71" max="76" width="17" style="34" customWidth="1" outlineLevel="1"/>
    <col min="77" max="77" width="17" style="34" customWidth="1"/>
    <col min="78" max="86" width="17" style="34" customWidth="1" outlineLevel="1"/>
    <col min="87" max="87" width="17" style="35" customWidth="1"/>
    <col min="88" max="101" width="17" style="34" customWidth="1" outlineLevel="1"/>
    <col min="102" max="102" width="17" style="35" customWidth="1"/>
    <col min="103" max="110" width="17" style="34" customWidth="1" outlineLevel="1"/>
    <col min="111" max="16384" width="12" style="31"/>
  </cols>
  <sheetData>
    <row r="1" spans="2:110" ht="18" customHeight="1" x14ac:dyDescent="0.2">
      <c r="D1" s="35"/>
      <c r="E1" s="36"/>
      <c r="F1" s="37"/>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7"/>
      <c r="BD1" s="36"/>
      <c r="BE1" s="36"/>
      <c r="BF1" s="36"/>
      <c r="BG1" s="36"/>
      <c r="BH1" s="36"/>
      <c r="BI1" s="36"/>
      <c r="BJ1" s="36"/>
      <c r="BK1" s="36"/>
      <c r="BL1" s="36"/>
      <c r="BM1" s="36"/>
      <c r="BN1" s="36"/>
      <c r="BO1" s="36"/>
      <c r="BP1" s="36"/>
      <c r="BQ1" s="36"/>
      <c r="BR1" s="37"/>
      <c r="BS1" s="36"/>
      <c r="BT1" s="36"/>
      <c r="BU1" s="36"/>
      <c r="BV1" s="36"/>
      <c r="BW1" s="36"/>
      <c r="BX1" s="36"/>
      <c r="BY1" s="36"/>
      <c r="BZ1" s="36"/>
      <c r="CA1" s="36"/>
      <c r="CB1" s="36"/>
      <c r="CC1" s="36"/>
      <c r="CD1" s="36"/>
      <c r="CE1" s="36"/>
      <c r="CF1" s="36"/>
      <c r="CG1" s="36"/>
      <c r="CH1" s="36"/>
      <c r="CI1" s="37"/>
      <c r="CJ1" s="36"/>
      <c r="CK1" s="36"/>
      <c r="CL1" s="36"/>
      <c r="CM1" s="36"/>
      <c r="CN1" s="36"/>
      <c r="CO1" s="36"/>
      <c r="CP1" s="36"/>
      <c r="CQ1" s="36"/>
      <c r="CR1" s="36"/>
      <c r="CS1" s="36"/>
      <c r="CT1" s="36"/>
      <c r="CU1" s="36"/>
      <c r="CV1" s="36"/>
      <c r="CW1" s="36"/>
      <c r="CX1" s="37"/>
      <c r="CY1" s="36"/>
      <c r="CZ1" s="36"/>
      <c r="DA1" s="36"/>
      <c r="DB1" s="36"/>
      <c r="DC1" s="36"/>
      <c r="DD1" s="36"/>
      <c r="DE1" s="36"/>
      <c r="DF1" s="36"/>
    </row>
    <row r="2" spans="2:110" x14ac:dyDescent="0.2">
      <c r="D2" s="35"/>
      <c r="E2" s="36"/>
      <c r="F2" s="37"/>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7"/>
      <c r="BD2" s="36"/>
      <c r="BE2" s="36"/>
      <c r="BF2" s="36"/>
      <c r="BG2" s="36"/>
      <c r="BH2" s="36"/>
      <c r="BI2" s="36"/>
      <c r="BJ2" s="36"/>
      <c r="BK2" s="36"/>
      <c r="BL2" s="36"/>
      <c r="BM2" s="36"/>
      <c r="BN2" s="36"/>
      <c r="BO2" s="36"/>
      <c r="BP2" s="36"/>
      <c r="BQ2" s="36"/>
      <c r="BR2" s="37"/>
      <c r="BS2" s="36"/>
      <c r="BT2" s="36"/>
      <c r="BU2" s="36"/>
      <c r="BV2" s="36"/>
      <c r="BW2" s="36"/>
      <c r="BX2" s="36"/>
      <c r="BY2" s="36"/>
      <c r="BZ2" s="36"/>
      <c r="CA2" s="36"/>
      <c r="CB2" s="36"/>
      <c r="CC2" s="36"/>
      <c r="CD2" s="36"/>
      <c r="CE2" s="36"/>
      <c r="CF2" s="36"/>
      <c r="CG2" s="36"/>
      <c r="CH2" s="36"/>
      <c r="CI2" s="37"/>
      <c r="CJ2" s="36"/>
      <c r="CK2" s="36"/>
      <c r="CL2" s="36"/>
      <c r="CM2" s="36"/>
      <c r="CN2" s="36"/>
      <c r="CO2" s="36"/>
      <c r="CP2" s="36"/>
      <c r="CQ2" s="36"/>
      <c r="CR2" s="36"/>
      <c r="CS2" s="36"/>
      <c r="CT2" s="36"/>
      <c r="CU2" s="36"/>
      <c r="CV2" s="36"/>
      <c r="CW2" s="36"/>
      <c r="CX2" s="37"/>
      <c r="CY2" s="36"/>
      <c r="CZ2" s="36"/>
      <c r="DA2" s="36"/>
      <c r="DB2" s="36"/>
      <c r="DC2" s="36"/>
      <c r="DD2" s="36"/>
      <c r="DE2" s="36"/>
      <c r="DF2" s="36"/>
    </row>
    <row r="3" spans="2:110" x14ac:dyDescent="0.2">
      <c r="C3" s="38"/>
      <c r="D3" s="35"/>
      <c r="E3" s="36"/>
      <c r="F3" s="37"/>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7"/>
      <c r="BD3" s="36"/>
      <c r="BE3" s="36"/>
      <c r="BF3" s="36"/>
      <c r="BG3" s="36"/>
      <c r="BH3" s="36"/>
      <c r="BI3" s="36"/>
      <c r="BJ3" s="36"/>
      <c r="BK3" s="36"/>
      <c r="BL3" s="36"/>
      <c r="BM3" s="36"/>
      <c r="BN3" s="36"/>
      <c r="BO3" s="36"/>
      <c r="BP3" s="36"/>
      <c r="BQ3" s="36"/>
      <c r="BR3" s="37"/>
      <c r="BS3" s="36"/>
      <c r="BT3" s="36"/>
      <c r="BU3" s="36"/>
      <c r="BV3" s="36"/>
      <c r="BW3" s="36"/>
      <c r="BX3" s="36"/>
      <c r="BY3" s="36"/>
      <c r="BZ3" s="36"/>
      <c r="CA3" s="36"/>
      <c r="CB3" s="36"/>
      <c r="CC3" s="36"/>
      <c r="CD3" s="36"/>
      <c r="CE3" s="36"/>
      <c r="CF3" s="36"/>
      <c r="CG3" s="36"/>
      <c r="CH3" s="36"/>
      <c r="CI3" s="37"/>
      <c r="CJ3" s="36"/>
      <c r="CK3" s="36"/>
      <c r="CL3" s="36"/>
      <c r="CM3" s="36"/>
      <c r="CN3" s="36"/>
      <c r="CO3" s="36"/>
      <c r="CP3" s="36"/>
      <c r="CQ3" s="36"/>
      <c r="CR3" s="36"/>
      <c r="CS3" s="36"/>
      <c r="CT3" s="36"/>
      <c r="CU3" s="36"/>
      <c r="CV3" s="36"/>
      <c r="CW3" s="36"/>
      <c r="CX3" s="37"/>
      <c r="CY3" s="36"/>
      <c r="CZ3" s="36"/>
      <c r="DA3" s="36"/>
      <c r="DB3" s="36"/>
      <c r="DC3" s="36"/>
      <c r="DD3" s="36"/>
      <c r="DE3" s="36"/>
      <c r="DF3" s="36"/>
    </row>
    <row r="4" spans="2:110" s="44" customFormat="1" ht="12" customHeight="1" thickBot="1" x14ac:dyDescent="0.3">
      <c r="B4" s="39"/>
      <c r="C4" s="40"/>
      <c r="D4" s="41"/>
      <c r="E4" s="42"/>
      <c r="F4" s="43"/>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3"/>
      <c r="BD4" s="42"/>
      <c r="BE4" s="42"/>
      <c r="BF4" s="42"/>
      <c r="BG4" s="42"/>
      <c r="BH4" s="42"/>
      <c r="BI4" s="42"/>
      <c r="BJ4" s="42"/>
      <c r="BK4" s="42"/>
      <c r="BL4" s="42"/>
      <c r="BM4" s="42"/>
      <c r="BN4" s="42"/>
      <c r="BO4" s="42"/>
      <c r="BP4" s="42"/>
      <c r="BQ4" s="42"/>
      <c r="BR4" s="43"/>
      <c r="BS4" s="42"/>
      <c r="BT4" s="42"/>
      <c r="BU4" s="42"/>
      <c r="BV4" s="42"/>
      <c r="BW4" s="42"/>
      <c r="BX4" s="42"/>
      <c r="BY4" s="42"/>
      <c r="BZ4" s="42"/>
      <c r="CA4" s="42"/>
      <c r="CB4" s="42"/>
      <c r="CC4" s="42"/>
      <c r="CD4" s="42"/>
      <c r="CE4" s="42"/>
      <c r="CF4" s="42"/>
      <c r="CG4" s="42"/>
      <c r="CH4" s="42"/>
      <c r="CI4" s="43"/>
      <c r="CJ4" s="42"/>
      <c r="CK4" s="42"/>
      <c r="CL4" s="42"/>
      <c r="CM4" s="42"/>
      <c r="CN4" s="42"/>
      <c r="CO4" s="42"/>
      <c r="CP4" s="42"/>
      <c r="CQ4" s="42"/>
      <c r="CR4" s="42"/>
      <c r="CS4" s="42"/>
      <c r="CT4" s="42"/>
      <c r="CU4" s="42"/>
      <c r="CV4" s="42"/>
      <c r="CW4" s="42"/>
      <c r="CX4" s="43"/>
      <c r="CY4" s="42"/>
      <c r="CZ4" s="42"/>
      <c r="DA4" s="42"/>
      <c r="DB4" s="42"/>
      <c r="DC4" s="42"/>
      <c r="DD4" s="42"/>
      <c r="DE4" s="42"/>
      <c r="DF4" s="42"/>
    </row>
    <row r="5" spans="2:110" s="45" customFormat="1" ht="98.45" customHeight="1" x14ac:dyDescent="0.25">
      <c r="C5"/>
      <c r="D5" s="253" t="s">
        <v>498</v>
      </c>
      <c r="E5" s="46" t="s">
        <v>499</v>
      </c>
      <c r="F5" s="258" t="s">
        <v>500</v>
      </c>
      <c r="G5" s="268" t="s">
        <v>501</v>
      </c>
      <c r="H5" s="47" t="s">
        <v>502</v>
      </c>
      <c r="I5" s="47" t="s">
        <v>502</v>
      </c>
      <c r="J5" s="47" t="s">
        <v>503</v>
      </c>
      <c r="K5" s="47" t="s">
        <v>504</v>
      </c>
      <c r="L5" s="47" t="s">
        <v>505</v>
      </c>
      <c r="M5" s="47" t="s">
        <v>506</v>
      </c>
      <c r="N5" s="47" t="s">
        <v>507</v>
      </c>
      <c r="O5" s="47" t="s">
        <v>508</v>
      </c>
      <c r="P5" s="47" t="s">
        <v>508</v>
      </c>
      <c r="Q5" s="47" t="s">
        <v>508</v>
      </c>
      <c r="R5" s="47" t="s">
        <v>508</v>
      </c>
      <c r="S5" s="47" t="s">
        <v>508</v>
      </c>
      <c r="T5" s="47" t="s">
        <v>509</v>
      </c>
      <c r="U5" s="47" t="s">
        <v>510</v>
      </c>
      <c r="V5" s="47" t="s">
        <v>511</v>
      </c>
      <c r="W5" s="47" t="s">
        <v>512</v>
      </c>
      <c r="X5" s="47" t="s">
        <v>513</v>
      </c>
      <c r="Y5" s="47" t="s">
        <v>514</v>
      </c>
      <c r="Z5" s="47" t="s">
        <v>515</v>
      </c>
      <c r="AA5" s="47" t="s">
        <v>516</v>
      </c>
      <c r="AB5" s="47" t="s">
        <v>517</v>
      </c>
      <c r="AC5" s="47" t="s">
        <v>518</v>
      </c>
      <c r="AD5" s="47" t="s">
        <v>519</v>
      </c>
      <c r="AE5" s="47" t="s">
        <v>520</v>
      </c>
      <c r="AF5" s="47" t="s">
        <v>521</v>
      </c>
      <c r="AG5" s="47" t="s">
        <v>522</v>
      </c>
      <c r="AH5" s="47" t="s">
        <v>523</v>
      </c>
      <c r="AI5" s="47" t="s">
        <v>523</v>
      </c>
      <c r="AJ5" s="47" t="s">
        <v>524</v>
      </c>
      <c r="AK5" s="47" t="s">
        <v>523</v>
      </c>
      <c r="AL5" s="47" t="s">
        <v>523</v>
      </c>
      <c r="AM5" s="47" t="s">
        <v>525</v>
      </c>
      <c r="AN5" s="47" t="s">
        <v>526</v>
      </c>
      <c r="AO5" s="47" t="s">
        <v>527</v>
      </c>
      <c r="AP5" s="47" t="s">
        <v>528</v>
      </c>
      <c r="AQ5" s="47" t="s">
        <v>524</v>
      </c>
      <c r="AR5" s="47" t="s">
        <v>524</v>
      </c>
      <c r="AS5" s="47" t="s">
        <v>529</v>
      </c>
      <c r="AT5" s="47" t="s">
        <v>518</v>
      </c>
      <c r="AU5" s="47" t="s">
        <v>530</v>
      </c>
      <c r="AV5" s="47" t="s">
        <v>518</v>
      </c>
      <c r="AW5" s="47" t="s">
        <v>531</v>
      </c>
      <c r="AX5" s="47" t="s">
        <v>532</v>
      </c>
      <c r="AY5" s="47" t="s">
        <v>533</v>
      </c>
      <c r="AZ5" s="47" t="s">
        <v>533</v>
      </c>
      <c r="BA5" s="47" t="s">
        <v>534</v>
      </c>
      <c r="BB5" s="48" t="s">
        <v>534</v>
      </c>
      <c r="BC5" s="256" t="s">
        <v>535</v>
      </c>
      <c r="BD5" s="270" t="s">
        <v>501</v>
      </c>
      <c r="BE5" s="49" t="s">
        <v>536</v>
      </c>
      <c r="BF5" s="49" t="s">
        <v>537</v>
      </c>
      <c r="BG5" s="49" t="s">
        <v>524</v>
      </c>
      <c r="BH5" s="50"/>
      <c r="BI5" s="50" t="s">
        <v>538</v>
      </c>
      <c r="BJ5" s="50"/>
      <c r="BK5" s="50"/>
      <c r="BL5" s="50"/>
      <c r="BM5" s="50" t="s">
        <v>539</v>
      </c>
      <c r="BN5" s="50" t="s">
        <v>540</v>
      </c>
      <c r="BO5" s="50"/>
      <c r="BP5" s="50" t="s">
        <v>541</v>
      </c>
      <c r="BQ5" s="51" t="s">
        <v>539</v>
      </c>
      <c r="BR5" s="278" t="s">
        <v>542</v>
      </c>
      <c r="BS5" s="272" t="s">
        <v>501</v>
      </c>
      <c r="BT5" s="52" t="s">
        <v>536</v>
      </c>
      <c r="BU5" s="52" t="s">
        <v>543</v>
      </c>
      <c r="BV5" s="52" t="s">
        <v>544</v>
      </c>
      <c r="BW5" s="52" t="s">
        <v>545</v>
      </c>
      <c r="BX5" s="53" t="s">
        <v>534</v>
      </c>
      <c r="BY5" s="262" t="s">
        <v>546</v>
      </c>
      <c r="BZ5" s="274" t="s">
        <v>501</v>
      </c>
      <c r="CA5" s="54" t="s">
        <v>517</v>
      </c>
      <c r="CB5" s="55" t="s">
        <v>517</v>
      </c>
      <c r="CC5" s="55" t="s">
        <v>517</v>
      </c>
      <c r="CD5" s="55" t="s">
        <v>547</v>
      </c>
      <c r="CE5" s="55" t="s">
        <v>548</v>
      </c>
      <c r="CF5" s="55" t="s">
        <v>517</v>
      </c>
      <c r="CG5" s="55" t="s">
        <v>517</v>
      </c>
      <c r="CH5" s="56" t="s">
        <v>549</v>
      </c>
      <c r="CI5" s="264" t="s">
        <v>550</v>
      </c>
      <c r="CJ5" s="276" t="s">
        <v>501</v>
      </c>
      <c r="CK5" s="57" t="s">
        <v>531</v>
      </c>
      <c r="CL5" s="57" t="s">
        <v>518</v>
      </c>
      <c r="CM5" s="57" t="s">
        <v>551</v>
      </c>
      <c r="CN5" s="57" t="s">
        <v>552</v>
      </c>
      <c r="CO5" s="57" t="s">
        <v>553</v>
      </c>
      <c r="CP5" s="57" t="s">
        <v>524</v>
      </c>
      <c r="CQ5" s="57" t="s">
        <v>524</v>
      </c>
      <c r="CR5" s="57" t="s">
        <v>554</v>
      </c>
      <c r="CS5" s="57" t="s">
        <v>534</v>
      </c>
      <c r="CT5" s="57" t="s">
        <v>555</v>
      </c>
      <c r="CU5" s="57" t="s">
        <v>528</v>
      </c>
      <c r="CV5" s="57" t="s">
        <v>531</v>
      </c>
      <c r="CW5" s="58" t="s">
        <v>534</v>
      </c>
      <c r="CX5" s="266" t="s">
        <v>556</v>
      </c>
      <c r="CY5" s="260" t="s">
        <v>501</v>
      </c>
      <c r="CZ5" s="59" t="s">
        <v>514</v>
      </c>
      <c r="DA5" s="59" t="s">
        <v>557</v>
      </c>
      <c r="DB5" s="59" t="s">
        <v>557</v>
      </c>
      <c r="DC5" s="59" t="s">
        <v>558</v>
      </c>
      <c r="DD5" s="59" t="s">
        <v>558</v>
      </c>
      <c r="DE5" s="59" t="s">
        <v>559</v>
      </c>
      <c r="DF5" s="60" t="s">
        <v>534</v>
      </c>
    </row>
    <row r="6" spans="2:110" s="76" customFormat="1" ht="15" x14ac:dyDescent="0.15">
      <c r="B6" s="61"/>
      <c r="C6" s="62"/>
      <c r="D6" s="254"/>
      <c r="E6" s="63" t="s">
        <v>560</v>
      </c>
      <c r="F6" s="259"/>
      <c r="G6" s="269"/>
      <c r="H6" s="64" t="s">
        <v>561</v>
      </c>
      <c r="I6" s="64" t="s">
        <v>562</v>
      </c>
      <c r="J6" s="64" t="s">
        <v>563</v>
      </c>
      <c r="K6" s="64" t="s">
        <v>564</v>
      </c>
      <c r="L6" s="64" t="s">
        <v>565</v>
      </c>
      <c r="M6" s="64" t="s">
        <v>566</v>
      </c>
      <c r="N6" s="64" t="s">
        <v>567</v>
      </c>
      <c r="O6" s="64" t="s">
        <v>568</v>
      </c>
      <c r="P6" s="64" t="s">
        <v>569</v>
      </c>
      <c r="Q6" s="64" t="s">
        <v>570</v>
      </c>
      <c r="R6" s="64" t="s">
        <v>571</v>
      </c>
      <c r="S6" s="64" t="s">
        <v>572</v>
      </c>
      <c r="T6" s="64" t="s">
        <v>573</v>
      </c>
      <c r="U6" s="64" t="s">
        <v>574</v>
      </c>
      <c r="V6" s="64" t="s">
        <v>575</v>
      </c>
      <c r="W6" s="64" t="s">
        <v>576</v>
      </c>
      <c r="X6" s="64" t="s">
        <v>577</v>
      </c>
      <c r="Y6" s="64" t="s">
        <v>578</v>
      </c>
      <c r="Z6" s="64" t="s">
        <v>579</v>
      </c>
      <c r="AA6" s="64" t="s">
        <v>580</v>
      </c>
      <c r="AB6" s="64" t="s">
        <v>581</v>
      </c>
      <c r="AC6" s="64" t="s">
        <v>582</v>
      </c>
      <c r="AD6" s="64" t="s">
        <v>583</v>
      </c>
      <c r="AE6" s="64" t="s">
        <v>584</v>
      </c>
      <c r="AF6" s="64" t="s">
        <v>585</v>
      </c>
      <c r="AG6" s="64" t="s">
        <v>586</v>
      </c>
      <c r="AH6" s="64" t="s">
        <v>587</v>
      </c>
      <c r="AI6" s="64" t="s">
        <v>588</v>
      </c>
      <c r="AJ6" s="64" t="s">
        <v>589</v>
      </c>
      <c r="AK6" s="64" t="s">
        <v>590</v>
      </c>
      <c r="AL6" s="64" t="s">
        <v>591</v>
      </c>
      <c r="AM6" s="64" t="s">
        <v>592</v>
      </c>
      <c r="AN6" s="64" t="s">
        <v>593</v>
      </c>
      <c r="AO6" s="64" t="s">
        <v>594</v>
      </c>
      <c r="AP6" s="64" t="s">
        <v>595</v>
      </c>
      <c r="AQ6" s="64" t="s">
        <v>596</v>
      </c>
      <c r="AR6" s="64" t="s">
        <v>597</v>
      </c>
      <c r="AS6" s="64" t="s">
        <v>598</v>
      </c>
      <c r="AT6" s="64" t="s">
        <v>599</v>
      </c>
      <c r="AU6" s="64" t="s">
        <v>600</v>
      </c>
      <c r="AV6" s="64" t="s">
        <v>601</v>
      </c>
      <c r="AW6" s="64" t="s">
        <v>602</v>
      </c>
      <c r="AX6" s="64" t="s">
        <v>603</v>
      </c>
      <c r="AY6" s="64" t="s">
        <v>604</v>
      </c>
      <c r="AZ6" s="64" t="s">
        <v>605</v>
      </c>
      <c r="BA6" s="64" t="s">
        <v>606</v>
      </c>
      <c r="BB6" s="65" t="s">
        <v>607</v>
      </c>
      <c r="BC6" s="257"/>
      <c r="BD6" s="271"/>
      <c r="BE6" s="66" t="s">
        <v>608</v>
      </c>
      <c r="BF6" s="66" t="s">
        <v>609</v>
      </c>
      <c r="BG6" s="66" t="s">
        <v>610</v>
      </c>
      <c r="BH6" s="66" t="s">
        <v>611</v>
      </c>
      <c r="BI6" s="66" t="s">
        <v>612</v>
      </c>
      <c r="BJ6" s="66" t="s">
        <v>612</v>
      </c>
      <c r="BK6" s="66" t="s">
        <v>613</v>
      </c>
      <c r="BL6" s="66" t="s">
        <v>614</v>
      </c>
      <c r="BM6" s="66" t="s">
        <v>615</v>
      </c>
      <c r="BN6" s="66" t="s">
        <v>616</v>
      </c>
      <c r="BO6" s="66" t="s">
        <v>617</v>
      </c>
      <c r="BP6" s="66" t="s">
        <v>618</v>
      </c>
      <c r="BQ6" s="67" t="s">
        <v>619</v>
      </c>
      <c r="BR6" s="279"/>
      <c r="BS6" s="273"/>
      <c r="BT6" s="68" t="s">
        <v>573</v>
      </c>
      <c r="BU6" s="68" t="s">
        <v>620</v>
      </c>
      <c r="BV6" s="68" t="s">
        <v>621</v>
      </c>
      <c r="BW6" s="68" t="s">
        <v>622</v>
      </c>
      <c r="BX6" s="69" t="s">
        <v>623</v>
      </c>
      <c r="BY6" s="263"/>
      <c r="BZ6" s="275"/>
      <c r="CA6" s="70" t="s">
        <v>236</v>
      </c>
      <c r="CB6" s="70" t="s">
        <v>624</v>
      </c>
      <c r="CC6" s="70" t="s">
        <v>625</v>
      </c>
      <c r="CD6" s="70" t="s">
        <v>626</v>
      </c>
      <c r="CE6" s="70" t="s">
        <v>627</v>
      </c>
      <c r="CF6" s="70" t="s">
        <v>628</v>
      </c>
      <c r="CG6" s="70" t="s">
        <v>629</v>
      </c>
      <c r="CH6" s="71" t="s">
        <v>630</v>
      </c>
      <c r="CI6" s="265"/>
      <c r="CJ6" s="277"/>
      <c r="CK6" s="72" t="s">
        <v>631</v>
      </c>
      <c r="CL6" s="72" t="s">
        <v>573</v>
      </c>
      <c r="CM6" s="72" t="s">
        <v>620</v>
      </c>
      <c r="CN6" s="72" t="s">
        <v>632</v>
      </c>
      <c r="CO6" s="72" t="s">
        <v>633</v>
      </c>
      <c r="CP6" s="72" t="s">
        <v>634</v>
      </c>
      <c r="CQ6" s="72" t="s">
        <v>621</v>
      </c>
      <c r="CR6" s="72" t="s">
        <v>635</v>
      </c>
      <c r="CS6" s="72" t="s">
        <v>623</v>
      </c>
      <c r="CT6" s="72" t="s">
        <v>636</v>
      </c>
      <c r="CU6" s="72" t="s">
        <v>637</v>
      </c>
      <c r="CV6" s="72" t="s">
        <v>584</v>
      </c>
      <c r="CW6" s="73" t="s">
        <v>638</v>
      </c>
      <c r="CX6" s="267"/>
      <c r="CY6" s="261"/>
      <c r="CZ6" s="74" t="s">
        <v>639</v>
      </c>
      <c r="DA6" s="74" t="s">
        <v>621</v>
      </c>
      <c r="DB6" s="74" t="s">
        <v>640</v>
      </c>
      <c r="DC6" s="74" t="s">
        <v>623</v>
      </c>
      <c r="DD6" s="74" t="s">
        <v>641</v>
      </c>
      <c r="DE6" s="74" t="s">
        <v>637</v>
      </c>
      <c r="DF6" s="75" t="s">
        <v>642</v>
      </c>
    </row>
    <row r="7" spans="2:110" s="45" customFormat="1" ht="30.95" customHeight="1" x14ac:dyDescent="0.15">
      <c r="B7" s="33"/>
      <c r="C7" s="77"/>
      <c r="D7" s="254"/>
      <c r="E7" s="63" t="s">
        <v>643</v>
      </c>
      <c r="F7" s="78" t="s">
        <v>644</v>
      </c>
      <c r="G7" s="79" t="s">
        <v>644</v>
      </c>
      <c r="H7" s="80" t="s">
        <v>644</v>
      </c>
      <c r="I7" s="80" t="s">
        <v>644</v>
      </c>
      <c r="J7" s="80" t="s">
        <v>644</v>
      </c>
      <c r="K7" s="80" t="s">
        <v>644</v>
      </c>
      <c r="L7" s="80" t="s">
        <v>644</v>
      </c>
      <c r="M7" s="80" t="s">
        <v>644</v>
      </c>
      <c r="N7" s="80" t="s">
        <v>644</v>
      </c>
      <c r="O7" s="80" t="s">
        <v>644</v>
      </c>
      <c r="P7" s="80" t="s">
        <v>644</v>
      </c>
      <c r="Q7" s="80" t="s">
        <v>644</v>
      </c>
      <c r="R7" s="80" t="s">
        <v>644</v>
      </c>
      <c r="S7" s="80" t="s">
        <v>644</v>
      </c>
      <c r="T7" s="80" t="s">
        <v>644</v>
      </c>
      <c r="U7" s="80" t="s">
        <v>644</v>
      </c>
      <c r="V7" s="80" t="s">
        <v>644</v>
      </c>
      <c r="W7" s="80" t="s">
        <v>644</v>
      </c>
      <c r="X7" s="80" t="s">
        <v>644</v>
      </c>
      <c r="Y7" s="80" t="s">
        <v>644</v>
      </c>
      <c r="Z7" s="80" t="s">
        <v>644</v>
      </c>
      <c r="AA7" s="80" t="s">
        <v>644</v>
      </c>
      <c r="AB7" s="80" t="s">
        <v>644</v>
      </c>
      <c r="AC7" s="80" t="s">
        <v>644</v>
      </c>
      <c r="AD7" s="80" t="s">
        <v>644</v>
      </c>
      <c r="AE7" s="80" t="s">
        <v>644</v>
      </c>
      <c r="AF7" s="80" t="s">
        <v>644</v>
      </c>
      <c r="AG7" s="80" t="s">
        <v>644</v>
      </c>
      <c r="AH7" s="80" t="s">
        <v>644</v>
      </c>
      <c r="AI7" s="80" t="s">
        <v>644</v>
      </c>
      <c r="AJ7" s="80" t="s">
        <v>644</v>
      </c>
      <c r="AK7" s="80" t="s">
        <v>644</v>
      </c>
      <c r="AL7" s="80" t="s">
        <v>644</v>
      </c>
      <c r="AM7" s="80" t="s">
        <v>644</v>
      </c>
      <c r="AN7" s="80" t="s">
        <v>644</v>
      </c>
      <c r="AO7" s="80" t="s">
        <v>644</v>
      </c>
      <c r="AP7" s="80" t="s">
        <v>644</v>
      </c>
      <c r="AQ7" s="80" t="s">
        <v>644</v>
      </c>
      <c r="AR7" s="80" t="s">
        <v>644</v>
      </c>
      <c r="AS7" s="80" t="s">
        <v>644</v>
      </c>
      <c r="AT7" s="80" t="s">
        <v>644</v>
      </c>
      <c r="AU7" s="80" t="s">
        <v>644</v>
      </c>
      <c r="AV7" s="80" t="s">
        <v>644</v>
      </c>
      <c r="AW7" s="80" t="s">
        <v>644</v>
      </c>
      <c r="AX7" s="80" t="s">
        <v>644</v>
      </c>
      <c r="AY7" s="80" t="s">
        <v>644</v>
      </c>
      <c r="AZ7" s="80" t="s">
        <v>644</v>
      </c>
      <c r="BA7" s="80" t="s">
        <v>644</v>
      </c>
      <c r="BB7" s="81" t="s">
        <v>644</v>
      </c>
      <c r="BC7" s="82" t="s">
        <v>645</v>
      </c>
      <c r="BD7" s="83" t="s">
        <v>645</v>
      </c>
      <c r="BE7" s="84" t="s">
        <v>645</v>
      </c>
      <c r="BF7" s="84" t="s">
        <v>645</v>
      </c>
      <c r="BG7" s="84" t="s">
        <v>645</v>
      </c>
      <c r="BH7" s="84" t="s">
        <v>645</v>
      </c>
      <c r="BI7" s="84" t="s">
        <v>645</v>
      </c>
      <c r="BJ7" s="84" t="s">
        <v>645</v>
      </c>
      <c r="BK7" s="84" t="s">
        <v>645</v>
      </c>
      <c r="BL7" s="84" t="s">
        <v>645</v>
      </c>
      <c r="BM7" s="84" t="s">
        <v>645</v>
      </c>
      <c r="BN7" s="84" t="s">
        <v>645</v>
      </c>
      <c r="BO7" s="84" t="s">
        <v>645</v>
      </c>
      <c r="BP7" s="84" t="s">
        <v>645</v>
      </c>
      <c r="BQ7" s="85" t="s">
        <v>645</v>
      </c>
      <c r="BR7" s="86" t="s">
        <v>646</v>
      </c>
      <c r="BS7" s="87" t="s">
        <v>646</v>
      </c>
      <c r="BT7" s="88" t="s">
        <v>646</v>
      </c>
      <c r="BU7" s="88" t="s">
        <v>646</v>
      </c>
      <c r="BV7" s="88" t="s">
        <v>646</v>
      </c>
      <c r="BW7" s="88" t="s">
        <v>646</v>
      </c>
      <c r="BX7" s="89" t="s">
        <v>646</v>
      </c>
      <c r="BY7" s="90" t="s">
        <v>647</v>
      </c>
      <c r="BZ7" s="91" t="s">
        <v>647</v>
      </c>
      <c r="CA7" s="92" t="s">
        <v>647</v>
      </c>
      <c r="CB7" s="92" t="s">
        <v>647</v>
      </c>
      <c r="CC7" s="92" t="s">
        <v>647</v>
      </c>
      <c r="CD7" s="92" t="s">
        <v>647</v>
      </c>
      <c r="CE7" s="92" t="s">
        <v>647</v>
      </c>
      <c r="CF7" s="92" t="s">
        <v>647</v>
      </c>
      <c r="CG7" s="92" t="s">
        <v>647</v>
      </c>
      <c r="CH7" s="93" t="s">
        <v>647</v>
      </c>
      <c r="CI7" s="94" t="s">
        <v>648</v>
      </c>
      <c r="CJ7" s="95" t="s">
        <v>648</v>
      </c>
      <c r="CK7" s="95" t="s">
        <v>648</v>
      </c>
      <c r="CL7" s="95" t="s">
        <v>648</v>
      </c>
      <c r="CM7" s="95" t="s">
        <v>648</v>
      </c>
      <c r="CN7" s="95" t="s">
        <v>648</v>
      </c>
      <c r="CO7" s="95" t="s">
        <v>648</v>
      </c>
      <c r="CP7" s="95" t="s">
        <v>648</v>
      </c>
      <c r="CQ7" s="95" t="s">
        <v>648</v>
      </c>
      <c r="CR7" s="95" t="s">
        <v>648</v>
      </c>
      <c r="CS7" s="95" t="s">
        <v>648</v>
      </c>
      <c r="CT7" s="95" t="s">
        <v>648</v>
      </c>
      <c r="CU7" s="95" t="s">
        <v>648</v>
      </c>
      <c r="CV7" s="95" t="s">
        <v>648</v>
      </c>
      <c r="CW7" s="96" t="s">
        <v>648</v>
      </c>
      <c r="CX7" s="97" t="s">
        <v>649</v>
      </c>
      <c r="CY7" s="98" t="s">
        <v>649</v>
      </c>
      <c r="CZ7" s="98" t="s">
        <v>649</v>
      </c>
      <c r="DA7" s="98" t="s">
        <v>649</v>
      </c>
      <c r="DB7" s="98" t="s">
        <v>649</v>
      </c>
      <c r="DC7" s="98" t="s">
        <v>649</v>
      </c>
      <c r="DD7" s="98" t="s">
        <v>649</v>
      </c>
      <c r="DE7" s="98" t="s">
        <v>649</v>
      </c>
      <c r="DF7" s="99" t="s">
        <v>649</v>
      </c>
    </row>
    <row r="8" spans="2:110" s="45" customFormat="1" ht="28.15" customHeight="1" thickBot="1" x14ac:dyDescent="0.2">
      <c r="B8" s="100"/>
      <c r="C8" s="101"/>
      <c r="D8" s="254"/>
      <c r="E8" s="63" t="s">
        <v>650</v>
      </c>
      <c r="F8" s="78" t="s">
        <v>651</v>
      </c>
      <c r="G8" s="79" t="s">
        <v>651</v>
      </c>
      <c r="H8" s="80" t="s">
        <v>651</v>
      </c>
      <c r="I8" s="80" t="s">
        <v>651</v>
      </c>
      <c r="J8" s="80" t="s">
        <v>651</v>
      </c>
      <c r="K8" s="80" t="s">
        <v>651</v>
      </c>
      <c r="L8" s="80" t="s">
        <v>651</v>
      </c>
      <c r="M8" s="80" t="s">
        <v>651</v>
      </c>
      <c r="N8" s="80" t="s">
        <v>651</v>
      </c>
      <c r="O8" s="80" t="s">
        <v>651</v>
      </c>
      <c r="P8" s="80" t="s">
        <v>651</v>
      </c>
      <c r="Q8" s="80" t="s">
        <v>651</v>
      </c>
      <c r="R8" s="80" t="s">
        <v>651</v>
      </c>
      <c r="S8" s="80" t="s">
        <v>651</v>
      </c>
      <c r="T8" s="80" t="s">
        <v>651</v>
      </c>
      <c r="U8" s="80" t="s">
        <v>651</v>
      </c>
      <c r="V8" s="80" t="s">
        <v>651</v>
      </c>
      <c r="W8" s="80" t="s">
        <v>651</v>
      </c>
      <c r="X8" s="80" t="s">
        <v>651</v>
      </c>
      <c r="Y8" s="80" t="s">
        <v>651</v>
      </c>
      <c r="Z8" s="80" t="s">
        <v>651</v>
      </c>
      <c r="AA8" s="80" t="s">
        <v>651</v>
      </c>
      <c r="AB8" s="80" t="s">
        <v>651</v>
      </c>
      <c r="AC8" s="80" t="s">
        <v>651</v>
      </c>
      <c r="AD8" s="80" t="s">
        <v>651</v>
      </c>
      <c r="AE8" s="80" t="s">
        <v>651</v>
      </c>
      <c r="AF8" s="80" t="s">
        <v>651</v>
      </c>
      <c r="AG8" s="80" t="s">
        <v>651</v>
      </c>
      <c r="AH8" s="80" t="s">
        <v>651</v>
      </c>
      <c r="AI8" s="80" t="s">
        <v>651</v>
      </c>
      <c r="AJ8" s="80" t="s">
        <v>651</v>
      </c>
      <c r="AK8" s="80" t="s">
        <v>651</v>
      </c>
      <c r="AL8" s="80" t="s">
        <v>651</v>
      </c>
      <c r="AM8" s="80" t="s">
        <v>651</v>
      </c>
      <c r="AN8" s="80" t="s">
        <v>651</v>
      </c>
      <c r="AO8" s="80" t="s">
        <v>651</v>
      </c>
      <c r="AP8" s="80" t="s">
        <v>651</v>
      </c>
      <c r="AQ8" s="80" t="s">
        <v>651</v>
      </c>
      <c r="AR8" s="80" t="s">
        <v>651</v>
      </c>
      <c r="AS8" s="80" t="s">
        <v>651</v>
      </c>
      <c r="AT8" s="80" t="s">
        <v>651</v>
      </c>
      <c r="AU8" s="80" t="s">
        <v>651</v>
      </c>
      <c r="AV8" s="80" t="s">
        <v>651</v>
      </c>
      <c r="AW8" s="80" t="s">
        <v>651</v>
      </c>
      <c r="AX8" s="80" t="s">
        <v>651</v>
      </c>
      <c r="AY8" s="80" t="s">
        <v>651</v>
      </c>
      <c r="AZ8" s="80" t="s">
        <v>651</v>
      </c>
      <c r="BA8" s="80" t="s">
        <v>651</v>
      </c>
      <c r="BB8" s="81" t="s">
        <v>651</v>
      </c>
      <c r="BC8" s="82" t="s">
        <v>652</v>
      </c>
      <c r="BD8" s="83" t="s">
        <v>652</v>
      </c>
      <c r="BE8" s="84" t="s">
        <v>652</v>
      </c>
      <c r="BF8" s="84" t="s">
        <v>652</v>
      </c>
      <c r="BG8" s="84" t="s">
        <v>652</v>
      </c>
      <c r="BH8" s="84" t="s">
        <v>652</v>
      </c>
      <c r="BI8" s="84" t="s">
        <v>652</v>
      </c>
      <c r="BJ8" s="84" t="s">
        <v>652</v>
      </c>
      <c r="BK8" s="84" t="s">
        <v>652</v>
      </c>
      <c r="BL8" s="84" t="s">
        <v>652</v>
      </c>
      <c r="BM8" s="84" t="s">
        <v>652</v>
      </c>
      <c r="BN8" s="84" t="s">
        <v>652</v>
      </c>
      <c r="BO8" s="84" t="s">
        <v>652</v>
      </c>
      <c r="BP8" s="84" t="s">
        <v>652</v>
      </c>
      <c r="BQ8" s="85" t="s">
        <v>652</v>
      </c>
      <c r="BR8" s="86" t="s">
        <v>653</v>
      </c>
      <c r="BS8" s="87" t="s">
        <v>653</v>
      </c>
      <c r="BT8" s="88" t="s">
        <v>653</v>
      </c>
      <c r="BU8" s="88" t="s">
        <v>653</v>
      </c>
      <c r="BV8" s="88" t="s">
        <v>653</v>
      </c>
      <c r="BW8" s="88" t="s">
        <v>653</v>
      </c>
      <c r="BX8" s="89" t="s">
        <v>653</v>
      </c>
      <c r="BY8" s="90" t="s">
        <v>654</v>
      </c>
      <c r="BZ8" s="91" t="s">
        <v>654</v>
      </c>
      <c r="CA8" s="92" t="s">
        <v>654</v>
      </c>
      <c r="CB8" s="92" t="s">
        <v>654</v>
      </c>
      <c r="CC8" s="92" t="s">
        <v>654</v>
      </c>
      <c r="CD8" s="92" t="s">
        <v>654</v>
      </c>
      <c r="CE8" s="92" t="s">
        <v>654</v>
      </c>
      <c r="CF8" s="92" t="s">
        <v>654</v>
      </c>
      <c r="CG8" s="92" t="s">
        <v>654</v>
      </c>
      <c r="CH8" s="93" t="s">
        <v>654</v>
      </c>
      <c r="CI8" s="94" t="s">
        <v>655</v>
      </c>
      <c r="CJ8" s="95" t="s">
        <v>655</v>
      </c>
      <c r="CK8" s="95" t="s">
        <v>655</v>
      </c>
      <c r="CL8" s="95" t="s">
        <v>655</v>
      </c>
      <c r="CM8" s="95" t="s">
        <v>655</v>
      </c>
      <c r="CN8" s="95" t="s">
        <v>655</v>
      </c>
      <c r="CO8" s="95" t="s">
        <v>655</v>
      </c>
      <c r="CP8" s="95" t="s">
        <v>655</v>
      </c>
      <c r="CQ8" s="95" t="s">
        <v>655</v>
      </c>
      <c r="CR8" s="95" t="s">
        <v>655</v>
      </c>
      <c r="CS8" s="95" t="s">
        <v>655</v>
      </c>
      <c r="CT8" s="95" t="s">
        <v>655</v>
      </c>
      <c r="CU8" s="95" t="s">
        <v>655</v>
      </c>
      <c r="CV8" s="95" t="s">
        <v>655</v>
      </c>
      <c r="CW8" s="96" t="s">
        <v>655</v>
      </c>
      <c r="CX8" s="97" t="s">
        <v>656</v>
      </c>
      <c r="CY8" s="98" t="s">
        <v>656</v>
      </c>
      <c r="CZ8" s="98" t="s">
        <v>656</v>
      </c>
      <c r="DA8" s="98" t="s">
        <v>656</v>
      </c>
      <c r="DB8" s="98" t="s">
        <v>656</v>
      </c>
      <c r="DC8" s="98" t="s">
        <v>656</v>
      </c>
      <c r="DD8" s="98" t="s">
        <v>656</v>
      </c>
      <c r="DE8" s="98" t="s">
        <v>656</v>
      </c>
      <c r="DF8" s="99" t="s">
        <v>656</v>
      </c>
    </row>
    <row r="9" spans="2:110" s="76" customFormat="1" ht="15.75" thickBot="1" x14ac:dyDescent="0.2">
      <c r="B9" s="102" t="s">
        <v>657</v>
      </c>
      <c r="C9" s="103" t="s">
        <v>658</v>
      </c>
      <c r="D9" s="255"/>
      <c r="E9" s="104"/>
      <c r="F9" s="105"/>
      <c r="G9" s="106"/>
      <c r="H9" s="106"/>
      <c r="I9" s="106"/>
      <c r="J9" s="106"/>
      <c r="K9" s="106"/>
      <c r="L9" s="106"/>
      <c r="M9" s="106"/>
      <c r="N9" s="106"/>
      <c r="O9" s="106"/>
      <c r="P9" s="106"/>
      <c r="Q9" s="106"/>
      <c r="R9" s="106"/>
      <c r="S9" s="106"/>
      <c r="T9" s="106"/>
      <c r="U9" s="106"/>
      <c r="V9" s="106"/>
      <c r="W9" s="106"/>
      <c r="X9" s="106"/>
      <c r="Y9" s="106"/>
      <c r="Z9" s="106"/>
      <c r="AA9" s="106"/>
      <c r="AB9" s="106"/>
      <c r="AC9" s="106"/>
      <c r="AD9" s="106"/>
      <c r="AE9" s="106"/>
      <c r="AF9" s="106"/>
      <c r="AG9" s="106"/>
      <c r="AH9" s="106"/>
      <c r="AI9" s="106"/>
      <c r="AJ9" s="106"/>
      <c r="AK9" s="106"/>
      <c r="AL9" s="106"/>
      <c r="AM9" s="106"/>
      <c r="AN9" s="106"/>
      <c r="AO9" s="106"/>
      <c r="AP9" s="106"/>
      <c r="AQ9" s="106"/>
      <c r="AR9" s="106"/>
      <c r="AS9" s="106"/>
      <c r="AT9" s="106"/>
      <c r="AU9" s="106"/>
      <c r="AV9" s="106"/>
      <c r="AW9" s="106"/>
      <c r="AX9" s="106"/>
      <c r="AY9" s="106"/>
      <c r="AZ9" s="106"/>
      <c r="BA9" s="106"/>
      <c r="BB9" s="106"/>
      <c r="BC9" s="105"/>
      <c r="BD9" s="106"/>
      <c r="BE9" s="106"/>
      <c r="BF9" s="106"/>
      <c r="BG9" s="106"/>
      <c r="BH9" s="106"/>
      <c r="BI9" s="106"/>
      <c r="BJ9" s="106"/>
      <c r="BK9" s="106"/>
      <c r="BL9" s="106"/>
      <c r="BM9" s="106"/>
      <c r="BN9" s="106"/>
      <c r="BO9" s="106"/>
      <c r="BP9" s="106"/>
      <c r="BQ9" s="106"/>
      <c r="BR9" s="107"/>
      <c r="BS9" s="106"/>
      <c r="BT9" s="106"/>
      <c r="BU9" s="106"/>
      <c r="BV9" s="106"/>
      <c r="BW9" s="106"/>
      <c r="BX9" s="106"/>
      <c r="BY9" s="108"/>
      <c r="BZ9" s="109"/>
      <c r="CA9" s="106"/>
      <c r="CB9" s="106"/>
      <c r="CC9" s="106"/>
      <c r="CD9" s="106"/>
      <c r="CE9" s="106"/>
      <c r="CF9" s="106"/>
      <c r="CG9" s="106"/>
      <c r="CH9" s="106"/>
      <c r="CI9" s="110"/>
      <c r="CJ9" s="106"/>
      <c r="CK9" s="106"/>
      <c r="CL9" s="106"/>
      <c r="CM9" s="106"/>
      <c r="CN9" s="106"/>
      <c r="CO9" s="106"/>
      <c r="CP9" s="106"/>
      <c r="CQ9" s="106"/>
      <c r="CR9" s="106"/>
      <c r="CS9" s="106"/>
      <c r="CT9" s="106"/>
      <c r="CU9" s="106"/>
      <c r="CV9" s="106"/>
      <c r="CW9" s="106"/>
      <c r="CX9" s="105"/>
      <c r="CY9" s="106"/>
      <c r="CZ9" s="106"/>
      <c r="DA9" s="106"/>
      <c r="DB9" s="106"/>
      <c r="DC9" s="106"/>
      <c r="DD9" s="106"/>
      <c r="DE9" s="106"/>
      <c r="DF9" s="111"/>
    </row>
    <row r="10" spans="2:110" s="76" customFormat="1" ht="10.5" customHeight="1" x14ac:dyDescent="0.15">
      <c r="B10" s="112" t="s">
        <v>178</v>
      </c>
      <c r="C10" s="113" t="s">
        <v>179</v>
      </c>
      <c r="D10" s="114"/>
      <c r="E10" s="115"/>
      <c r="F10" s="116"/>
      <c r="G10" s="117"/>
      <c r="H10" s="117"/>
      <c r="I10" s="117"/>
      <c r="J10" s="117"/>
      <c r="K10" s="117"/>
      <c r="L10" s="117"/>
      <c r="M10" s="117"/>
      <c r="N10" s="117"/>
      <c r="O10" s="117"/>
      <c r="P10" s="117"/>
      <c r="Q10" s="117"/>
      <c r="R10" s="117"/>
      <c r="S10" s="117"/>
      <c r="T10" s="117"/>
      <c r="U10" s="117"/>
      <c r="V10" s="117"/>
      <c r="W10" s="117"/>
      <c r="X10" s="117"/>
      <c r="Y10" s="117"/>
      <c r="Z10" s="117"/>
      <c r="AA10" s="117"/>
      <c r="AB10" s="117"/>
      <c r="AC10" s="117"/>
      <c r="AD10" s="117"/>
      <c r="AE10" s="117"/>
      <c r="AF10" s="117"/>
      <c r="AG10" s="117"/>
      <c r="AH10" s="117"/>
      <c r="AI10" s="117"/>
      <c r="AJ10" s="117"/>
      <c r="AK10" s="117"/>
      <c r="AL10" s="117"/>
      <c r="AM10" s="117"/>
      <c r="AN10" s="117"/>
      <c r="AO10" s="117"/>
      <c r="AP10" s="117"/>
      <c r="AQ10" s="117"/>
      <c r="AR10" s="117"/>
      <c r="AS10" s="117"/>
      <c r="AT10" s="117"/>
      <c r="AU10" s="117"/>
      <c r="AV10" s="117"/>
      <c r="AW10" s="117"/>
      <c r="AX10" s="117"/>
      <c r="AY10" s="117"/>
      <c r="AZ10" s="117"/>
      <c r="BA10" s="117"/>
      <c r="BB10" s="118"/>
      <c r="BC10" s="116"/>
      <c r="BD10" s="117"/>
      <c r="BE10" s="117"/>
      <c r="BF10" s="117"/>
      <c r="BG10" s="117"/>
      <c r="BH10" s="117"/>
      <c r="BI10" s="117"/>
      <c r="BJ10" s="117"/>
      <c r="BK10" s="117"/>
      <c r="BL10" s="117"/>
      <c r="BM10" s="117"/>
      <c r="BN10" s="117"/>
      <c r="BO10" s="117"/>
      <c r="BP10" s="117"/>
      <c r="BQ10" s="118"/>
      <c r="BR10" s="119"/>
      <c r="BS10" s="120"/>
      <c r="BT10" s="120"/>
      <c r="BU10" s="120"/>
      <c r="BV10" s="120"/>
      <c r="BW10" s="120"/>
      <c r="BX10" s="121"/>
      <c r="BY10" s="122"/>
      <c r="BZ10" s="120"/>
      <c r="CA10" s="120"/>
      <c r="CB10" s="120"/>
      <c r="CC10" s="120"/>
      <c r="CD10" s="120"/>
      <c r="CE10" s="120"/>
      <c r="CF10" s="120"/>
      <c r="CG10" s="120"/>
      <c r="CH10" s="121"/>
      <c r="CI10" s="119"/>
      <c r="CJ10" s="120"/>
      <c r="CK10" s="120"/>
      <c r="CL10" s="120"/>
      <c r="CM10" s="120"/>
      <c r="CN10" s="120"/>
      <c r="CO10" s="120"/>
      <c r="CP10" s="120"/>
      <c r="CQ10" s="120"/>
      <c r="CR10" s="120"/>
      <c r="CS10" s="120"/>
      <c r="CT10" s="120"/>
      <c r="CU10" s="120"/>
      <c r="CV10" s="120"/>
      <c r="CW10" s="121"/>
      <c r="CX10" s="119"/>
      <c r="CY10" s="120"/>
      <c r="CZ10" s="120"/>
      <c r="DA10" s="120"/>
      <c r="DB10" s="120"/>
      <c r="DC10" s="120"/>
      <c r="DD10" s="120"/>
      <c r="DE10" s="120"/>
      <c r="DF10" s="121"/>
    </row>
    <row r="11" spans="2:110" s="76" customFormat="1" ht="10.15" customHeight="1" x14ac:dyDescent="0.15">
      <c r="B11" s="123" t="s">
        <v>659</v>
      </c>
      <c r="C11" s="124" t="s">
        <v>660</v>
      </c>
      <c r="D11" s="125">
        <f>E11+F11+BC11+BR11+BY11+CI11+CX11</f>
        <v>1</v>
      </c>
      <c r="E11" s="146">
        <v>1</v>
      </c>
      <c r="F11" s="126">
        <f>SUM(G11:BB11)</f>
        <v>0</v>
      </c>
      <c r="G11" s="151"/>
      <c r="H11" s="151"/>
      <c r="I11" s="151"/>
      <c r="J11" s="151"/>
      <c r="K11" s="151"/>
      <c r="L11" s="151"/>
      <c r="M11" s="151"/>
      <c r="N11" s="151"/>
      <c r="O11" s="151"/>
      <c r="P11" s="151"/>
      <c r="Q11" s="151"/>
      <c r="R11" s="151"/>
      <c r="S11" s="151"/>
      <c r="T11" s="151"/>
      <c r="U11" s="151"/>
      <c r="V11" s="151"/>
      <c r="W11" s="151"/>
      <c r="X11" s="151"/>
      <c r="Y11" s="151"/>
      <c r="Z11" s="151"/>
      <c r="AA11" s="151"/>
      <c r="AB11" s="151"/>
      <c r="AC11" s="151"/>
      <c r="AD11" s="151"/>
      <c r="AE11" s="151"/>
      <c r="AF11" s="151"/>
      <c r="AG11" s="151"/>
      <c r="AH11" s="151"/>
      <c r="AI11" s="151"/>
      <c r="AJ11" s="151"/>
      <c r="AK11" s="151"/>
      <c r="AL11" s="151"/>
      <c r="AM11" s="151"/>
      <c r="AN11" s="151"/>
      <c r="AO11" s="151"/>
      <c r="AP11" s="151"/>
      <c r="AQ11" s="151"/>
      <c r="AR11" s="151"/>
      <c r="AS11" s="151"/>
      <c r="AT11" s="151"/>
      <c r="AU11" s="151"/>
      <c r="AV11" s="151"/>
      <c r="AW11" s="151"/>
      <c r="AX11" s="151"/>
      <c r="AY11" s="151"/>
      <c r="AZ11" s="151"/>
      <c r="BA11" s="151"/>
      <c r="BB11" s="152"/>
      <c r="BC11" s="127">
        <f>SUM(BD11:BQ11)</f>
        <v>0</v>
      </c>
      <c r="BD11" s="157"/>
      <c r="BE11" s="157"/>
      <c r="BF11" s="157"/>
      <c r="BG11" s="157"/>
      <c r="BH11" s="157"/>
      <c r="BI11" s="157"/>
      <c r="BJ11" s="157"/>
      <c r="BK11" s="157"/>
      <c r="BL11" s="157"/>
      <c r="BM11" s="157"/>
      <c r="BN11" s="157"/>
      <c r="BO11" s="157"/>
      <c r="BP11" s="157"/>
      <c r="BQ11" s="158"/>
      <c r="BR11" s="128">
        <f>SUM(BS11:BX11)</f>
        <v>0</v>
      </c>
      <c r="BS11" s="161"/>
      <c r="BT11" s="161"/>
      <c r="BU11" s="161"/>
      <c r="BV11" s="161"/>
      <c r="BW11" s="161"/>
      <c r="BX11" s="162"/>
      <c r="BY11" s="129">
        <f>SUM(BZ11:CH11)</f>
        <v>0</v>
      </c>
      <c r="BZ11" s="171"/>
      <c r="CA11" s="171"/>
      <c r="CB11" s="171"/>
      <c r="CC11" s="171"/>
      <c r="CD11" s="171"/>
      <c r="CE11" s="171"/>
      <c r="CF11" s="171"/>
      <c r="CG11" s="171"/>
      <c r="CH11" s="172"/>
      <c r="CI11" s="130">
        <f>SUM(CJ11:CW11)</f>
        <v>0</v>
      </c>
      <c r="CJ11" s="179"/>
      <c r="CK11" s="179"/>
      <c r="CL11" s="179"/>
      <c r="CM11" s="179"/>
      <c r="CN11" s="179"/>
      <c r="CO11" s="179"/>
      <c r="CP11" s="179"/>
      <c r="CQ11" s="179"/>
      <c r="CR11" s="179"/>
      <c r="CS11" s="179"/>
      <c r="CT11" s="179"/>
      <c r="CU11" s="179"/>
      <c r="CV11" s="179"/>
      <c r="CW11" s="180"/>
      <c r="CX11" s="131">
        <f>SUM(CY11:DF11)</f>
        <v>0</v>
      </c>
      <c r="CY11" s="187"/>
      <c r="CZ11" s="187"/>
      <c r="DA11" s="187"/>
      <c r="DB11" s="187"/>
      <c r="DC11" s="187"/>
      <c r="DD11" s="187"/>
      <c r="DE11" s="187"/>
      <c r="DF11" s="188"/>
    </row>
    <row r="12" spans="2:110" s="76" customFormat="1" ht="10.15" customHeight="1" x14ac:dyDescent="0.15">
      <c r="B12" s="123" t="s">
        <v>661</v>
      </c>
      <c r="C12" s="132" t="s">
        <v>662</v>
      </c>
      <c r="D12" s="125">
        <f t="shared" ref="D12:D17" si="0">E12+F12+BC12+BR12+BY12+CI12+CX12</f>
        <v>235</v>
      </c>
      <c r="E12" s="146"/>
      <c r="F12" s="126">
        <f t="shared" ref="F12:F57" si="1">SUM(G12:BB12)</f>
        <v>58</v>
      </c>
      <c r="G12" s="151">
        <v>58</v>
      </c>
      <c r="H12" s="151"/>
      <c r="I12" s="151"/>
      <c r="J12" s="151"/>
      <c r="K12" s="151"/>
      <c r="L12" s="151"/>
      <c r="M12" s="151"/>
      <c r="N12" s="151"/>
      <c r="O12" s="151"/>
      <c r="P12" s="151"/>
      <c r="Q12" s="151"/>
      <c r="R12" s="151"/>
      <c r="S12" s="151"/>
      <c r="T12" s="151"/>
      <c r="U12" s="151"/>
      <c r="V12" s="151"/>
      <c r="W12" s="151"/>
      <c r="X12" s="151"/>
      <c r="Y12" s="151"/>
      <c r="Z12" s="151"/>
      <c r="AA12" s="151"/>
      <c r="AB12" s="151"/>
      <c r="AC12" s="151"/>
      <c r="AD12" s="151"/>
      <c r="AE12" s="151"/>
      <c r="AF12" s="151"/>
      <c r="AG12" s="151"/>
      <c r="AH12" s="151"/>
      <c r="AI12" s="151"/>
      <c r="AJ12" s="151"/>
      <c r="AK12" s="151"/>
      <c r="AL12" s="151"/>
      <c r="AM12" s="151"/>
      <c r="AN12" s="151"/>
      <c r="AO12" s="151"/>
      <c r="AP12" s="151"/>
      <c r="AQ12" s="151"/>
      <c r="AR12" s="151"/>
      <c r="AS12" s="151"/>
      <c r="AT12" s="151"/>
      <c r="AU12" s="151"/>
      <c r="AV12" s="151"/>
      <c r="AW12" s="151"/>
      <c r="AX12" s="151"/>
      <c r="AY12" s="151"/>
      <c r="AZ12" s="151"/>
      <c r="BA12" s="151"/>
      <c r="BB12" s="152"/>
      <c r="BC12" s="127">
        <f t="shared" ref="BC12:BC57" si="2">SUM(BD12:BQ12)</f>
        <v>38</v>
      </c>
      <c r="BD12" s="157">
        <v>38</v>
      </c>
      <c r="BE12" s="157"/>
      <c r="BF12" s="157"/>
      <c r="BG12" s="157"/>
      <c r="BH12" s="157"/>
      <c r="BI12" s="157"/>
      <c r="BJ12" s="157"/>
      <c r="BK12" s="157"/>
      <c r="BL12" s="157"/>
      <c r="BM12" s="157"/>
      <c r="BN12" s="157"/>
      <c r="BO12" s="157"/>
      <c r="BP12" s="157"/>
      <c r="BQ12" s="158"/>
      <c r="BR12" s="128">
        <f>SUM(BS12:BX12)</f>
        <v>22</v>
      </c>
      <c r="BS12" s="161">
        <v>22</v>
      </c>
      <c r="BT12" s="161"/>
      <c r="BU12" s="161"/>
      <c r="BV12" s="161"/>
      <c r="BW12" s="161"/>
      <c r="BX12" s="162"/>
      <c r="BY12" s="129">
        <f t="shared" ref="BY12:BY57" si="3">SUM(BZ12:CH12)</f>
        <v>68</v>
      </c>
      <c r="BZ12" s="171">
        <v>68</v>
      </c>
      <c r="CA12" s="171"/>
      <c r="CB12" s="171"/>
      <c r="CC12" s="171"/>
      <c r="CD12" s="171"/>
      <c r="CE12" s="171"/>
      <c r="CF12" s="171"/>
      <c r="CG12" s="171"/>
      <c r="CH12" s="172"/>
      <c r="CI12" s="130">
        <f t="shared" ref="CI12:CI57" si="4">SUM(CJ12:CW12)</f>
        <v>29</v>
      </c>
      <c r="CJ12" s="179">
        <v>29</v>
      </c>
      <c r="CK12" s="179"/>
      <c r="CL12" s="179"/>
      <c r="CM12" s="179"/>
      <c r="CN12" s="179"/>
      <c r="CO12" s="179"/>
      <c r="CP12" s="179"/>
      <c r="CQ12" s="179"/>
      <c r="CR12" s="179"/>
      <c r="CS12" s="179"/>
      <c r="CT12" s="179"/>
      <c r="CU12" s="179"/>
      <c r="CV12" s="179"/>
      <c r="CW12" s="180"/>
      <c r="CX12" s="131">
        <f t="shared" ref="CX12:CX57" si="5">SUM(CY12:DF12)</f>
        <v>20</v>
      </c>
      <c r="CY12" s="187">
        <v>20</v>
      </c>
      <c r="CZ12" s="187"/>
      <c r="DA12" s="187"/>
      <c r="DB12" s="187"/>
      <c r="DC12" s="187"/>
      <c r="DD12" s="187"/>
      <c r="DE12" s="187"/>
      <c r="DF12" s="188"/>
    </row>
    <row r="13" spans="2:110" s="76" customFormat="1" ht="10.15" customHeight="1" x14ac:dyDescent="0.15">
      <c r="B13" s="123" t="s">
        <v>663</v>
      </c>
      <c r="C13" s="132" t="s">
        <v>664</v>
      </c>
      <c r="D13" s="125">
        <f t="shared" si="0"/>
        <v>235</v>
      </c>
      <c r="E13" s="146"/>
      <c r="F13" s="126">
        <f t="shared" si="1"/>
        <v>58</v>
      </c>
      <c r="G13" s="151">
        <v>58</v>
      </c>
      <c r="H13" s="151"/>
      <c r="I13" s="151"/>
      <c r="J13" s="151"/>
      <c r="K13" s="151"/>
      <c r="L13" s="151"/>
      <c r="M13" s="151"/>
      <c r="N13" s="151"/>
      <c r="O13" s="151"/>
      <c r="P13" s="151"/>
      <c r="Q13" s="151"/>
      <c r="R13" s="151"/>
      <c r="S13" s="151"/>
      <c r="T13" s="151"/>
      <c r="U13" s="151"/>
      <c r="V13" s="151"/>
      <c r="W13" s="151"/>
      <c r="X13" s="151"/>
      <c r="Y13" s="151"/>
      <c r="Z13" s="151"/>
      <c r="AA13" s="151"/>
      <c r="AB13" s="151"/>
      <c r="AC13" s="151"/>
      <c r="AD13" s="151"/>
      <c r="AE13" s="151"/>
      <c r="AF13" s="151"/>
      <c r="AG13" s="151"/>
      <c r="AH13" s="151"/>
      <c r="AI13" s="151"/>
      <c r="AJ13" s="151"/>
      <c r="AK13" s="151"/>
      <c r="AL13" s="151"/>
      <c r="AM13" s="151"/>
      <c r="AN13" s="151"/>
      <c r="AO13" s="151"/>
      <c r="AP13" s="151"/>
      <c r="AQ13" s="151"/>
      <c r="AR13" s="151"/>
      <c r="AS13" s="151"/>
      <c r="AT13" s="151"/>
      <c r="AU13" s="151"/>
      <c r="AV13" s="151"/>
      <c r="AW13" s="151"/>
      <c r="AX13" s="151"/>
      <c r="AY13" s="151"/>
      <c r="AZ13" s="151"/>
      <c r="BA13" s="151"/>
      <c r="BB13" s="152"/>
      <c r="BC13" s="127">
        <f t="shared" si="2"/>
        <v>38</v>
      </c>
      <c r="BD13" s="157">
        <v>38</v>
      </c>
      <c r="BE13" s="157"/>
      <c r="BF13" s="157"/>
      <c r="BG13" s="157"/>
      <c r="BH13" s="157"/>
      <c r="BI13" s="157"/>
      <c r="BJ13" s="157"/>
      <c r="BK13" s="157"/>
      <c r="BL13" s="157"/>
      <c r="BM13" s="157"/>
      <c r="BN13" s="157"/>
      <c r="BO13" s="157"/>
      <c r="BP13" s="157"/>
      <c r="BQ13" s="158"/>
      <c r="BR13" s="128">
        <f>SUM(BS13:BX13)</f>
        <v>22</v>
      </c>
      <c r="BS13" s="161">
        <v>22</v>
      </c>
      <c r="BT13" s="161"/>
      <c r="BU13" s="161"/>
      <c r="BV13" s="161"/>
      <c r="BW13" s="161"/>
      <c r="BX13" s="162"/>
      <c r="BY13" s="129">
        <f t="shared" si="3"/>
        <v>68</v>
      </c>
      <c r="BZ13" s="171">
        <v>68</v>
      </c>
      <c r="CA13" s="171"/>
      <c r="CB13" s="171"/>
      <c r="CC13" s="171"/>
      <c r="CD13" s="171"/>
      <c r="CE13" s="171"/>
      <c r="CF13" s="171"/>
      <c r="CG13" s="171"/>
      <c r="CH13" s="172"/>
      <c r="CI13" s="130">
        <f t="shared" si="4"/>
        <v>29</v>
      </c>
      <c r="CJ13" s="179">
        <v>29</v>
      </c>
      <c r="CK13" s="179"/>
      <c r="CL13" s="179"/>
      <c r="CM13" s="179"/>
      <c r="CN13" s="179"/>
      <c r="CO13" s="179"/>
      <c r="CP13" s="179"/>
      <c r="CQ13" s="179"/>
      <c r="CR13" s="179"/>
      <c r="CS13" s="179"/>
      <c r="CT13" s="179"/>
      <c r="CU13" s="179"/>
      <c r="CV13" s="179"/>
      <c r="CW13" s="180"/>
      <c r="CX13" s="131">
        <f t="shared" si="5"/>
        <v>20</v>
      </c>
      <c r="CY13" s="187">
        <v>20</v>
      </c>
      <c r="CZ13" s="187"/>
      <c r="DA13" s="187"/>
      <c r="DB13" s="187"/>
      <c r="DC13" s="187"/>
      <c r="DD13" s="187"/>
      <c r="DE13" s="187"/>
      <c r="DF13" s="188"/>
    </row>
    <row r="14" spans="2:110" s="76" customFormat="1" ht="10.15" customHeight="1" x14ac:dyDescent="0.15">
      <c r="B14" s="123" t="s">
        <v>665</v>
      </c>
      <c r="C14" s="132" t="s">
        <v>666</v>
      </c>
      <c r="D14" s="125">
        <f t="shared" si="0"/>
        <v>6</v>
      </c>
      <c r="E14" s="146"/>
      <c r="F14" s="126">
        <f t="shared" si="1"/>
        <v>1</v>
      </c>
      <c r="G14" s="151">
        <v>1</v>
      </c>
      <c r="H14" s="151"/>
      <c r="I14" s="151"/>
      <c r="J14" s="151"/>
      <c r="K14" s="151"/>
      <c r="L14" s="151"/>
      <c r="M14" s="151"/>
      <c r="N14" s="151"/>
      <c r="O14" s="151"/>
      <c r="P14" s="151"/>
      <c r="Q14" s="151"/>
      <c r="R14" s="151"/>
      <c r="S14" s="151"/>
      <c r="T14" s="151"/>
      <c r="U14" s="151"/>
      <c r="V14" s="151"/>
      <c r="W14" s="151"/>
      <c r="X14" s="151"/>
      <c r="Y14" s="151"/>
      <c r="Z14" s="151"/>
      <c r="AA14" s="151"/>
      <c r="AB14" s="151"/>
      <c r="AC14" s="151"/>
      <c r="AD14" s="151"/>
      <c r="AE14" s="151"/>
      <c r="AF14" s="151"/>
      <c r="AG14" s="151"/>
      <c r="AH14" s="151"/>
      <c r="AI14" s="151"/>
      <c r="AJ14" s="151"/>
      <c r="AK14" s="151"/>
      <c r="AL14" s="151"/>
      <c r="AM14" s="151"/>
      <c r="AN14" s="151"/>
      <c r="AO14" s="151"/>
      <c r="AP14" s="151"/>
      <c r="AQ14" s="151"/>
      <c r="AR14" s="151"/>
      <c r="AS14" s="151"/>
      <c r="AT14" s="151"/>
      <c r="AU14" s="151"/>
      <c r="AV14" s="151"/>
      <c r="AW14" s="151"/>
      <c r="AX14" s="151"/>
      <c r="AY14" s="151"/>
      <c r="AZ14" s="151"/>
      <c r="BA14" s="151"/>
      <c r="BB14" s="152"/>
      <c r="BC14" s="127">
        <f t="shared" si="2"/>
        <v>1</v>
      </c>
      <c r="BD14" s="157">
        <v>1</v>
      </c>
      <c r="BE14" s="157"/>
      <c r="BF14" s="157"/>
      <c r="BG14" s="157"/>
      <c r="BH14" s="157"/>
      <c r="BI14" s="157"/>
      <c r="BJ14" s="157"/>
      <c r="BK14" s="157"/>
      <c r="BL14" s="157"/>
      <c r="BM14" s="157"/>
      <c r="BN14" s="157"/>
      <c r="BO14" s="157"/>
      <c r="BP14" s="157"/>
      <c r="BQ14" s="158"/>
      <c r="BR14" s="128">
        <f t="shared" ref="BR14:BR17" si="6">SUM(BS14:BX14)</f>
        <v>1</v>
      </c>
      <c r="BS14" s="161">
        <v>1</v>
      </c>
      <c r="BT14" s="161"/>
      <c r="BU14" s="161"/>
      <c r="BV14" s="161"/>
      <c r="BW14" s="161"/>
      <c r="BX14" s="162"/>
      <c r="BY14" s="129">
        <f t="shared" si="3"/>
        <v>1</v>
      </c>
      <c r="BZ14" s="171">
        <v>1</v>
      </c>
      <c r="CA14" s="171"/>
      <c r="CB14" s="171"/>
      <c r="CC14" s="171"/>
      <c r="CD14" s="171"/>
      <c r="CE14" s="171"/>
      <c r="CF14" s="171"/>
      <c r="CG14" s="171"/>
      <c r="CH14" s="172"/>
      <c r="CI14" s="130">
        <f t="shared" si="4"/>
        <v>1</v>
      </c>
      <c r="CJ14" s="179">
        <v>1</v>
      </c>
      <c r="CK14" s="179"/>
      <c r="CL14" s="179"/>
      <c r="CM14" s="179"/>
      <c r="CN14" s="179"/>
      <c r="CO14" s="179"/>
      <c r="CP14" s="179"/>
      <c r="CQ14" s="179"/>
      <c r="CR14" s="179"/>
      <c r="CS14" s="179"/>
      <c r="CT14" s="179"/>
      <c r="CU14" s="179"/>
      <c r="CV14" s="179"/>
      <c r="CW14" s="180"/>
      <c r="CX14" s="131">
        <f t="shared" si="5"/>
        <v>1</v>
      </c>
      <c r="CY14" s="187">
        <v>1</v>
      </c>
      <c r="CZ14" s="187"/>
      <c r="DA14" s="187"/>
      <c r="DB14" s="187"/>
      <c r="DC14" s="187"/>
      <c r="DD14" s="187"/>
      <c r="DE14" s="187"/>
      <c r="DF14" s="188"/>
    </row>
    <row r="15" spans="2:110" s="76" customFormat="1" ht="10.15" customHeight="1" x14ac:dyDescent="0.15">
      <c r="B15" s="123" t="s">
        <v>667</v>
      </c>
      <c r="C15" s="132" t="s">
        <v>668</v>
      </c>
      <c r="D15" s="125">
        <f t="shared" si="0"/>
        <v>1</v>
      </c>
      <c r="E15" s="146">
        <v>1</v>
      </c>
      <c r="F15" s="126">
        <f t="shared" si="1"/>
        <v>0</v>
      </c>
      <c r="G15" s="151"/>
      <c r="H15" s="151"/>
      <c r="I15" s="151"/>
      <c r="J15" s="151"/>
      <c r="K15" s="151"/>
      <c r="L15" s="151"/>
      <c r="M15" s="151"/>
      <c r="N15" s="151"/>
      <c r="O15" s="151"/>
      <c r="P15" s="151"/>
      <c r="Q15" s="151"/>
      <c r="R15" s="151"/>
      <c r="S15" s="151"/>
      <c r="T15" s="151"/>
      <c r="U15" s="151"/>
      <c r="V15" s="151"/>
      <c r="W15" s="151"/>
      <c r="X15" s="151"/>
      <c r="Y15" s="151"/>
      <c r="Z15" s="151"/>
      <c r="AA15" s="151"/>
      <c r="AB15" s="151"/>
      <c r="AC15" s="151"/>
      <c r="AD15" s="151"/>
      <c r="AE15" s="151"/>
      <c r="AF15" s="151"/>
      <c r="AG15" s="151"/>
      <c r="AH15" s="151"/>
      <c r="AI15" s="151"/>
      <c r="AJ15" s="151"/>
      <c r="AK15" s="151"/>
      <c r="AL15" s="151"/>
      <c r="AM15" s="151"/>
      <c r="AN15" s="151"/>
      <c r="AO15" s="151"/>
      <c r="AP15" s="151"/>
      <c r="AQ15" s="151"/>
      <c r="AR15" s="151"/>
      <c r="AS15" s="151"/>
      <c r="AT15" s="151"/>
      <c r="AU15" s="151"/>
      <c r="AV15" s="151"/>
      <c r="AW15" s="151"/>
      <c r="AX15" s="151"/>
      <c r="AY15" s="151"/>
      <c r="AZ15" s="151"/>
      <c r="BA15" s="151"/>
      <c r="BB15" s="152"/>
      <c r="BC15" s="127">
        <f t="shared" si="2"/>
        <v>0</v>
      </c>
      <c r="BD15" s="157"/>
      <c r="BE15" s="157"/>
      <c r="BF15" s="157"/>
      <c r="BG15" s="157"/>
      <c r="BH15" s="157"/>
      <c r="BI15" s="157"/>
      <c r="BJ15" s="157"/>
      <c r="BK15" s="157"/>
      <c r="BL15" s="157"/>
      <c r="BM15" s="157"/>
      <c r="BN15" s="157"/>
      <c r="BO15" s="157"/>
      <c r="BP15" s="157"/>
      <c r="BQ15" s="158"/>
      <c r="BR15" s="128">
        <f t="shared" si="6"/>
        <v>0</v>
      </c>
      <c r="BS15" s="161"/>
      <c r="BT15" s="161"/>
      <c r="BU15" s="161"/>
      <c r="BV15" s="161"/>
      <c r="BW15" s="161"/>
      <c r="BX15" s="162"/>
      <c r="BY15" s="129">
        <f t="shared" si="3"/>
        <v>0</v>
      </c>
      <c r="BZ15" s="171"/>
      <c r="CA15" s="171"/>
      <c r="CB15" s="171"/>
      <c r="CC15" s="171"/>
      <c r="CD15" s="171"/>
      <c r="CE15" s="171"/>
      <c r="CF15" s="171"/>
      <c r="CG15" s="171"/>
      <c r="CH15" s="172"/>
      <c r="CI15" s="130">
        <f t="shared" si="4"/>
        <v>0</v>
      </c>
      <c r="CJ15" s="179"/>
      <c r="CK15" s="179"/>
      <c r="CL15" s="179"/>
      <c r="CM15" s="179"/>
      <c r="CN15" s="179"/>
      <c r="CO15" s="179"/>
      <c r="CP15" s="179"/>
      <c r="CQ15" s="179"/>
      <c r="CR15" s="179"/>
      <c r="CS15" s="179"/>
      <c r="CT15" s="179"/>
      <c r="CU15" s="179"/>
      <c r="CV15" s="179"/>
      <c r="CW15" s="180"/>
      <c r="CX15" s="131">
        <f t="shared" si="5"/>
        <v>0</v>
      </c>
      <c r="CY15" s="187"/>
      <c r="CZ15" s="187"/>
      <c r="DA15" s="187"/>
      <c r="DB15" s="187"/>
      <c r="DC15" s="187"/>
      <c r="DD15" s="187"/>
      <c r="DE15" s="187"/>
      <c r="DF15" s="188"/>
    </row>
    <row r="16" spans="2:110" s="76" customFormat="1" ht="10.15" customHeight="1" x14ac:dyDescent="0.15">
      <c r="B16" s="123" t="s">
        <v>669</v>
      </c>
      <c r="C16" s="132" t="s">
        <v>670</v>
      </c>
      <c r="D16" s="125">
        <f t="shared" si="0"/>
        <v>1</v>
      </c>
      <c r="E16" s="146">
        <v>1</v>
      </c>
      <c r="F16" s="126">
        <f t="shared" si="1"/>
        <v>0</v>
      </c>
      <c r="G16" s="151"/>
      <c r="H16" s="151"/>
      <c r="I16" s="151"/>
      <c r="J16" s="151"/>
      <c r="K16" s="151"/>
      <c r="L16" s="151"/>
      <c r="M16" s="151"/>
      <c r="N16" s="151"/>
      <c r="O16" s="151"/>
      <c r="P16" s="151"/>
      <c r="Q16" s="151"/>
      <c r="R16" s="151"/>
      <c r="S16" s="151"/>
      <c r="T16" s="151"/>
      <c r="U16" s="151"/>
      <c r="V16" s="151"/>
      <c r="W16" s="151"/>
      <c r="X16" s="151"/>
      <c r="Y16" s="151"/>
      <c r="Z16" s="151"/>
      <c r="AA16" s="151"/>
      <c r="AB16" s="151"/>
      <c r="AC16" s="151"/>
      <c r="AD16" s="151"/>
      <c r="AE16" s="151"/>
      <c r="AF16" s="151"/>
      <c r="AG16" s="151"/>
      <c r="AH16" s="151"/>
      <c r="AI16" s="151"/>
      <c r="AJ16" s="151"/>
      <c r="AK16" s="151"/>
      <c r="AL16" s="151"/>
      <c r="AM16" s="151"/>
      <c r="AN16" s="151"/>
      <c r="AO16" s="151"/>
      <c r="AP16" s="151"/>
      <c r="AQ16" s="151"/>
      <c r="AR16" s="151"/>
      <c r="AS16" s="151"/>
      <c r="AT16" s="151"/>
      <c r="AU16" s="151"/>
      <c r="AV16" s="151"/>
      <c r="AW16" s="151"/>
      <c r="AX16" s="151"/>
      <c r="AY16" s="151"/>
      <c r="AZ16" s="151"/>
      <c r="BA16" s="151"/>
      <c r="BB16" s="152"/>
      <c r="BC16" s="127">
        <f t="shared" si="2"/>
        <v>0</v>
      </c>
      <c r="BD16" s="157"/>
      <c r="BE16" s="157"/>
      <c r="BF16" s="157"/>
      <c r="BG16" s="157"/>
      <c r="BH16" s="157"/>
      <c r="BI16" s="157"/>
      <c r="BJ16" s="157"/>
      <c r="BK16" s="157"/>
      <c r="BL16" s="157"/>
      <c r="BM16" s="157"/>
      <c r="BN16" s="157"/>
      <c r="BO16" s="157"/>
      <c r="BP16" s="157"/>
      <c r="BQ16" s="158"/>
      <c r="BR16" s="128">
        <f t="shared" si="6"/>
        <v>0</v>
      </c>
      <c r="BS16" s="163"/>
      <c r="BT16" s="163"/>
      <c r="BU16" s="163"/>
      <c r="BV16" s="163"/>
      <c r="BW16" s="163"/>
      <c r="BX16" s="164"/>
      <c r="BY16" s="129">
        <f t="shared" si="3"/>
        <v>0</v>
      </c>
      <c r="BZ16" s="173"/>
      <c r="CA16" s="173"/>
      <c r="CB16" s="173"/>
      <c r="CC16" s="173"/>
      <c r="CD16" s="173"/>
      <c r="CE16" s="173"/>
      <c r="CF16" s="173"/>
      <c r="CG16" s="173"/>
      <c r="CH16" s="174"/>
      <c r="CI16" s="130">
        <f t="shared" si="4"/>
        <v>0</v>
      </c>
      <c r="CJ16" s="181"/>
      <c r="CK16" s="181"/>
      <c r="CL16" s="181"/>
      <c r="CM16" s="181"/>
      <c r="CN16" s="181"/>
      <c r="CO16" s="181"/>
      <c r="CP16" s="181"/>
      <c r="CQ16" s="181"/>
      <c r="CR16" s="181"/>
      <c r="CS16" s="181"/>
      <c r="CT16" s="181"/>
      <c r="CU16" s="181"/>
      <c r="CV16" s="181"/>
      <c r="CW16" s="182"/>
      <c r="CX16" s="131">
        <f t="shared" si="5"/>
        <v>0</v>
      </c>
      <c r="CY16" s="189"/>
      <c r="CZ16" s="189"/>
      <c r="DA16" s="189"/>
      <c r="DB16" s="189"/>
      <c r="DC16" s="189"/>
      <c r="DD16" s="189"/>
      <c r="DE16" s="189"/>
      <c r="DF16" s="190"/>
    </row>
    <row r="17" spans="2:110" s="76" customFormat="1" ht="10.15" customHeight="1" thickBot="1" x14ac:dyDescent="0.2">
      <c r="B17" s="123" t="s">
        <v>671</v>
      </c>
      <c r="C17" s="132" t="s">
        <v>672</v>
      </c>
      <c r="D17" s="125">
        <f t="shared" si="0"/>
        <v>1</v>
      </c>
      <c r="E17" s="146">
        <v>1</v>
      </c>
      <c r="F17" s="126">
        <f t="shared" si="1"/>
        <v>0</v>
      </c>
      <c r="G17" s="151"/>
      <c r="H17" s="151"/>
      <c r="I17" s="151"/>
      <c r="J17" s="151"/>
      <c r="K17" s="151"/>
      <c r="L17" s="151"/>
      <c r="M17" s="151"/>
      <c r="N17" s="151"/>
      <c r="O17" s="151"/>
      <c r="P17" s="151"/>
      <c r="Q17" s="151"/>
      <c r="R17" s="151"/>
      <c r="S17" s="151"/>
      <c r="T17" s="151"/>
      <c r="U17" s="151"/>
      <c r="V17" s="151"/>
      <c r="W17" s="151"/>
      <c r="X17" s="151"/>
      <c r="Y17" s="151"/>
      <c r="Z17" s="151"/>
      <c r="AA17" s="151"/>
      <c r="AB17" s="151"/>
      <c r="AC17" s="151"/>
      <c r="AD17" s="151"/>
      <c r="AE17" s="151"/>
      <c r="AF17" s="151"/>
      <c r="AG17" s="151"/>
      <c r="AH17" s="151"/>
      <c r="AI17" s="151"/>
      <c r="AJ17" s="151"/>
      <c r="AK17" s="151"/>
      <c r="AL17" s="151"/>
      <c r="AM17" s="151"/>
      <c r="AN17" s="151"/>
      <c r="AO17" s="151"/>
      <c r="AP17" s="151"/>
      <c r="AQ17" s="151"/>
      <c r="AR17" s="151"/>
      <c r="AS17" s="151"/>
      <c r="AT17" s="151"/>
      <c r="AU17" s="151"/>
      <c r="AV17" s="151"/>
      <c r="AW17" s="151"/>
      <c r="AX17" s="151"/>
      <c r="AY17" s="151"/>
      <c r="AZ17" s="151"/>
      <c r="BA17" s="151"/>
      <c r="BB17" s="152"/>
      <c r="BC17" s="127">
        <f t="shared" si="2"/>
        <v>0</v>
      </c>
      <c r="BD17" s="157"/>
      <c r="BE17" s="157"/>
      <c r="BF17" s="157"/>
      <c r="BG17" s="157"/>
      <c r="BH17" s="157"/>
      <c r="BI17" s="157"/>
      <c r="BJ17" s="157"/>
      <c r="BK17" s="157"/>
      <c r="BL17" s="157"/>
      <c r="BM17" s="157"/>
      <c r="BN17" s="157"/>
      <c r="BO17" s="157"/>
      <c r="BP17" s="157"/>
      <c r="BQ17" s="158"/>
      <c r="BR17" s="128">
        <f t="shared" si="6"/>
        <v>0</v>
      </c>
      <c r="BS17" s="161"/>
      <c r="BT17" s="163"/>
      <c r="BU17" s="163"/>
      <c r="BV17" s="163"/>
      <c r="BW17" s="163"/>
      <c r="BX17" s="164"/>
      <c r="BY17" s="129">
        <f t="shared" si="3"/>
        <v>0</v>
      </c>
      <c r="BZ17" s="171"/>
      <c r="CA17" s="173"/>
      <c r="CB17" s="173"/>
      <c r="CC17" s="173"/>
      <c r="CD17" s="173"/>
      <c r="CE17" s="173"/>
      <c r="CF17" s="173"/>
      <c r="CG17" s="173"/>
      <c r="CH17" s="174"/>
      <c r="CI17" s="130">
        <f t="shared" si="4"/>
        <v>0</v>
      </c>
      <c r="CJ17" s="179"/>
      <c r="CK17" s="181"/>
      <c r="CL17" s="181"/>
      <c r="CM17" s="181"/>
      <c r="CN17" s="181"/>
      <c r="CO17" s="181"/>
      <c r="CP17" s="181"/>
      <c r="CQ17" s="181"/>
      <c r="CR17" s="181"/>
      <c r="CS17" s="181"/>
      <c r="CT17" s="181"/>
      <c r="CU17" s="181"/>
      <c r="CV17" s="181"/>
      <c r="CW17" s="182"/>
      <c r="CX17" s="131">
        <f t="shared" si="5"/>
        <v>0</v>
      </c>
      <c r="CY17" s="187"/>
      <c r="CZ17" s="189"/>
      <c r="DA17" s="189"/>
      <c r="DB17" s="189"/>
      <c r="DC17" s="189"/>
      <c r="DD17" s="189"/>
      <c r="DE17" s="189"/>
      <c r="DF17" s="190"/>
    </row>
    <row r="18" spans="2:110" s="76" customFormat="1" ht="10.5" customHeight="1" x14ac:dyDescent="0.15">
      <c r="B18" s="112" t="s">
        <v>288</v>
      </c>
      <c r="C18" s="113" t="s">
        <v>289</v>
      </c>
      <c r="D18" s="115" t="e">
        <f>E18+F18+BC18+#REF!+BR18+BY18+CI18+CX18</f>
        <v>#REF!</v>
      </c>
      <c r="E18" s="147"/>
      <c r="F18" s="133"/>
      <c r="G18" s="153"/>
      <c r="H18" s="153"/>
      <c r="I18" s="153"/>
      <c r="J18" s="153"/>
      <c r="K18" s="153"/>
      <c r="L18" s="153"/>
      <c r="M18" s="153"/>
      <c r="N18" s="153"/>
      <c r="O18" s="153"/>
      <c r="P18" s="153"/>
      <c r="Q18" s="153"/>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3"/>
      <c r="BA18" s="153"/>
      <c r="BB18" s="154"/>
      <c r="BC18" s="133"/>
      <c r="BD18" s="153"/>
      <c r="BE18" s="153"/>
      <c r="BF18" s="153"/>
      <c r="BG18" s="153"/>
      <c r="BH18" s="153"/>
      <c r="BI18" s="153"/>
      <c r="BJ18" s="153"/>
      <c r="BK18" s="153"/>
      <c r="BL18" s="153"/>
      <c r="BM18" s="153"/>
      <c r="BN18" s="153"/>
      <c r="BO18" s="153"/>
      <c r="BP18" s="153"/>
      <c r="BQ18" s="154"/>
      <c r="BR18" s="134"/>
      <c r="BS18" s="165"/>
      <c r="BT18" s="165"/>
      <c r="BU18" s="165"/>
      <c r="BV18" s="165"/>
      <c r="BW18" s="165"/>
      <c r="BX18" s="166"/>
      <c r="BY18" s="134"/>
      <c r="BZ18" s="165"/>
      <c r="CA18" s="165"/>
      <c r="CB18" s="165"/>
      <c r="CC18" s="165"/>
      <c r="CD18" s="165"/>
      <c r="CE18" s="165"/>
      <c r="CF18" s="165"/>
      <c r="CG18" s="165"/>
      <c r="CH18" s="166"/>
      <c r="CI18" s="134"/>
      <c r="CJ18" s="165"/>
      <c r="CK18" s="165"/>
      <c r="CL18" s="165"/>
      <c r="CM18" s="165"/>
      <c r="CN18" s="165"/>
      <c r="CO18" s="165"/>
      <c r="CP18" s="165"/>
      <c r="CQ18" s="165"/>
      <c r="CR18" s="165"/>
      <c r="CS18" s="165"/>
      <c r="CT18" s="165"/>
      <c r="CU18" s="165"/>
      <c r="CV18" s="165"/>
      <c r="CW18" s="166"/>
      <c r="CX18" s="134"/>
      <c r="CY18" s="165"/>
      <c r="CZ18" s="165"/>
      <c r="DA18" s="165"/>
      <c r="DB18" s="165"/>
      <c r="DC18" s="165"/>
      <c r="DD18" s="165"/>
      <c r="DE18" s="165"/>
      <c r="DF18" s="166"/>
    </row>
    <row r="19" spans="2:110" s="76" customFormat="1" ht="10.5" customHeight="1" x14ac:dyDescent="0.15">
      <c r="B19" s="123" t="s">
        <v>290</v>
      </c>
      <c r="C19" s="132" t="s">
        <v>673</v>
      </c>
      <c r="D19" s="125">
        <f>E19+F19+BC19+BR19+BY19+CI19+CX19</f>
        <v>6</v>
      </c>
      <c r="E19" s="146"/>
      <c r="F19" s="126">
        <f t="shared" si="1"/>
        <v>1</v>
      </c>
      <c r="G19" s="151">
        <v>1</v>
      </c>
      <c r="H19" s="151"/>
      <c r="I19" s="151"/>
      <c r="J19" s="151"/>
      <c r="K19" s="151"/>
      <c r="L19" s="151"/>
      <c r="M19" s="151"/>
      <c r="N19" s="151"/>
      <c r="O19" s="151"/>
      <c r="P19" s="151"/>
      <c r="Q19" s="151"/>
      <c r="R19" s="151"/>
      <c r="S19" s="151"/>
      <c r="T19" s="151"/>
      <c r="U19" s="151"/>
      <c r="V19" s="151"/>
      <c r="W19" s="151"/>
      <c r="X19" s="151"/>
      <c r="Y19" s="151"/>
      <c r="Z19" s="151"/>
      <c r="AA19" s="151"/>
      <c r="AB19" s="151"/>
      <c r="AC19" s="151"/>
      <c r="AD19" s="151"/>
      <c r="AE19" s="151"/>
      <c r="AF19" s="151"/>
      <c r="AG19" s="151"/>
      <c r="AH19" s="151"/>
      <c r="AI19" s="151"/>
      <c r="AJ19" s="151"/>
      <c r="AK19" s="151"/>
      <c r="AL19" s="151"/>
      <c r="AM19" s="151"/>
      <c r="AN19" s="151"/>
      <c r="AO19" s="151"/>
      <c r="AP19" s="151"/>
      <c r="AQ19" s="151"/>
      <c r="AR19" s="151"/>
      <c r="AS19" s="151"/>
      <c r="AT19" s="151"/>
      <c r="AU19" s="151"/>
      <c r="AV19" s="151"/>
      <c r="AW19" s="151"/>
      <c r="AX19" s="151"/>
      <c r="AY19" s="151"/>
      <c r="AZ19" s="151"/>
      <c r="BA19" s="151"/>
      <c r="BB19" s="152"/>
      <c r="BC19" s="127">
        <f t="shared" si="2"/>
        <v>1</v>
      </c>
      <c r="BD19" s="157">
        <v>1</v>
      </c>
      <c r="BE19" s="157"/>
      <c r="BF19" s="157"/>
      <c r="BG19" s="157"/>
      <c r="BH19" s="157"/>
      <c r="BI19" s="157"/>
      <c r="BJ19" s="157"/>
      <c r="BK19" s="157"/>
      <c r="BL19" s="157"/>
      <c r="BM19" s="157"/>
      <c r="BN19" s="157"/>
      <c r="BO19" s="157"/>
      <c r="BP19" s="157"/>
      <c r="BQ19" s="158"/>
      <c r="BR19" s="128">
        <f t="shared" ref="BR19:BR24" si="7">SUM(BS19:BX20)</f>
        <v>1</v>
      </c>
      <c r="BS19" s="161">
        <v>1</v>
      </c>
      <c r="BT19" s="161"/>
      <c r="BU19" s="161"/>
      <c r="BV19" s="161"/>
      <c r="BW19" s="161"/>
      <c r="BX19" s="162"/>
      <c r="BY19" s="129">
        <f t="shared" si="3"/>
        <v>1</v>
      </c>
      <c r="BZ19" s="171">
        <v>1</v>
      </c>
      <c r="CA19" s="171"/>
      <c r="CB19" s="171"/>
      <c r="CC19" s="171"/>
      <c r="CD19" s="171"/>
      <c r="CE19" s="171"/>
      <c r="CF19" s="171"/>
      <c r="CG19" s="171"/>
      <c r="CH19" s="172"/>
      <c r="CI19" s="130">
        <f t="shared" si="4"/>
        <v>1</v>
      </c>
      <c r="CJ19" s="179">
        <v>1</v>
      </c>
      <c r="CK19" s="179"/>
      <c r="CL19" s="179"/>
      <c r="CM19" s="179"/>
      <c r="CN19" s="179"/>
      <c r="CO19" s="179"/>
      <c r="CP19" s="179"/>
      <c r="CQ19" s="179"/>
      <c r="CR19" s="179"/>
      <c r="CS19" s="179"/>
      <c r="CT19" s="179"/>
      <c r="CU19" s="179"/>
      <c r="CV19" s="179"/>
      <c r="CW19" s="180"/>
      <c r="CX19" s="131">
        <f t="shared" si="5"/>
        <v>1</v>
      </c>
      <c r="CY19" s="187">
        <v>1</v>
      </c>
      <c r="CZ19" s="187"/>
      <c r="DA19" s="187"/>
      <c r="DB19" s="187"/>
      <c r="DC19" s="187"/>
      <c r="DD19" s="187"/>
      <c r="DE19" s="187"/>
      <c r="DF19" s="188"/>
    </row>
    <row r="20" spans="2:110" s="76" customFormat="1" ht="10.5" customHeight="1" x14ac:dyDescent="0.15">
      <c r="B20" s="123" t="s">
        <v>293</v>
      </c>
      <c r="C20" s="132" t="s">
        <v>674</v>
      </c>
      <c r="D20" s="125">
        <f t="shared" ref="D20:D57" si="8">E20+F20+BC20+BR20+BY20+CI20+CX20</f>
        <v>1</v>
      </c>
      <c r="E20" s="146">
        <v>1</v>
      </c>
      <c r="F20" s="126">
        <f t="shared" si="1"/>
        <v>0</v>
      </c>
      <c r="G20" s="151"/>
      <c r="H20" s="151"/>
      <c r="I20" s="151"/>
      <c r="J20" s="151"/>
      <c r="K20" s="151"/>
      <c r="L20" s="151"/>
      <c r="M20" s="151"/>
      <c r="N20" s="151"/>
      <c r="O20" s="151"/>
      <c r="P20" s="151"/>
      <c r="Q20" s="151"/>
      <c r="R20" s="151"/>
      <c r="S20" s="151"/>
      <c r="T20" s="151"/>
      <c r="U20" s="151"/>
      <c r="V20" s="151"/>
      <c r="W20" s="151"/>
      <c r="X20" s="151"/>
      <c r="Y20" s="151"/>
      <c r="Z20" s="151"/>
      <c r="AA20" s="151"/>
      <c r="AB20" s="151"/>
      <c r="AC20" s="151"/>
      <c r="AD20" s="151"/>
      <c r="AE20" s="151"/>
      <c r="AF20" s="151"/>
      <c r="AG20" s="151"/>
      <c r="AH20" s="151"/>
      <c r="AI20" s="151"/>
      <c r="AJ20" s="151"/>
      <c r="AK20" s="151"/>
      <c r="AL20" s="151"/>
      <c r="AM20" s="151"/>
      <c r="AN20" s="151"/>
      <c r="AO20" s="151"/>
      <c r="AP20" s="151"/>
      <c r="AQ20" s="151"/>
      <c r="AR20" s="151"/>
      <c r="AS20" s="151"/>
      <c r="AT20" s="151"/>
      <c r="AU20" s="151"/>
      <c r="AV20" s="151"/>
      <c r="AW20" s="151"/>
      <c r="AX20" s="151"/>
      <c r="AY20" s="151"/>
      <c r="AZ20" s="151"/>
      <c r="BA20" s="151"/>
      <c r="BB20" s="152"/>
      <c r="BC20" s="127">
        <f t="shared" si="2"/>
        <v>0</v>
      </c>
      <c r="BD20" s="157"/>
      <c r="BE20" s="157"/>
      <c r="BF20" s="157"/>
      <c r="BG20" s="157"/>
      <c r="BH20" s="157"/>
      <c r="BI20" s="157"/>
      <c r="BJ20" s="157"/>
      <c r="BK20" s="157"/>
      <c r="BL20" s="157"/>
      <c r="BM20" s="157"/>
      <c r="BN20" s="157"/>
      <c r="BO20" s="157"/>
      <c r="BP20" s="157"/>
      <c r="BQ20" s="158"/>
      <c r="BR20" s="128">
        <f t="shared" si="7"/>
        <v>0</v>
      </c>
      <c r="BS20" s="161"/>
      <c r="BT20" s="161"/>
      <c r="BU20" s="161"/>
      <c r="BV20" s="161"/>
      <c r="BW20" s="161"/>
      <c r="BX20" s="162"/>
      <c r="BY20" s="129">
        <f t="shared" si="3"/>
        <v>0</v>
      </c>
      <c r="BZ20" s="171"/>
      <c r="CA20" s="171"/>
      <c r="CB20" s="171"/>
      <c r="CC20" s="171"/>
      <c r="CD20" s="171"/>
      <c r="CE20" s="171"/>
      <c r="CF20" s="171"/>
      <c r="CG20" s="171"/>
      <c r="CH20" s="172"/>
      <c r="CI20" s="130">
        <f t="shared" si="4"/>
        <v>0</v>
      </c>
      <c r="CJ20" s="179"/>
      <c r="CK20" s="179"/>
      <c r="CL20" s="179"/>
      <c r="CM20" s="179"/>
      <c r="CN20" s="179"/>
      <c r="CO20" s="179"/>
      <c r="CP20" s="179"/>
      <c r="CQ20" s="179"/>
      <c r="CR20" s="179"/>
      <c r="CS20" s="179"/>
      <c r="CT20" s="179"/>
      <c r="CU20" s="179"/>
      <c r="CV20" s="179"/>
      <c r="CW20" s="180"/>
      <c r="CX20" s="131">
        <f t="shared" si="5"/>
        <v>0</v>
      </c>
      <c r="CY20" s="187"/>
      <c r="CZ20" s="187"/>
      <c r="DA20" s="187"/>
      <c r="DB20" s="187"/>
      <c r="DC20" s="187"/>
      <c r="DD20" s="187"/>
      <c r="DE20" s="187"/>
      <c r="DF20" s="188"/>
    </row>
    <row r="21" spans="2:110" s="76" customFormat="1" ht="10.5" customHeight="1" x14ac:dyDescent="0.15">
      <c r="B21" s="123" t="s">
        <v>675</v>
      </c>
      <c r="C21" s="132" t="s">
        <v>676</v>
      </c>
      <c r="D21" s="125">
        <f t="shared" si="8"/>
        <v>1</v>
      </c>
      <c r="E21" s="146"/>
      <c r="F21" s="126">
        <f t="shared" si="1"/>
        <v>0</v>
      </c>
      <c r="G21" s="151"/>
      <c r="H21" s="151"/>
      <c r="I21" s="151"/>
      <c r="J21" s="151"/>
      <c r="K21" s="151"/>
      <c r="L21" s="151"/>
      <c r="M21" s="151"/>
      <c r="N21" s="151"/>
      <c r="O21" s="151"/>
      <c r="P21" s="151"/>
      <c r="Q21" s="151"/>
      <c r="R21" s="151"/>
      <c r="S21" s="151"/>
      <c r="T21" s="151"/>
      <c r="U21" s="151"/>
      <c r="V21" s="151"/>
      <c r="W21" s="151"/>
      <c r="X21" s="151"/>
      <c r="Y21" s="151"/>
      <c r="Z21" s="151"/>
      <c r="AA21" s="151"/>
      <c r="AB21" s="151"/>
      <c r="AC21" s="151"/>
      <c r="AD21" s="151"/>
      <c r="AE21" s="151"/>
      <c r="AF21" s="151"/>
      <c r="AG21" s="151"/>
      <c r="AH21" s="151"/>
      <c r="AI21" s="151"/>
      <c r="AJ21" s="151"/>
      <c r="AK21" s="151"/>
      <c r="AL21" s="151"/>
      <c r="AM21" s="151"/>
      <c r="AN21" s="151"/>
      <c r="AO21" s="151"/>
      <c r="AP21" s="151"/>
      <c r="AQ21" s="151"/>
      <c r="AR21" s="151"/>
      <c r="AS21" s="151"/>
      <c r="AT21" s="151"/>
      <c r="AU21" s="151"/>
      <c r="AV21" s="151"/>
      <c r="AW21" s="151"/>
      <c r="AX21" s="151"/>
      <c r="AY21" s="151"/>
      <c r="AZ21" s="151"/>
      <c r="BA21" s="151"/>
      <c r="BB21" s="152"/>
      <c r="BC21" s="127">
        <f t="shared" si="2"/>
        <v>0</v>
      </c>
      <c r="BD21" s="157"/>
      <c r="BE21" s="157"/>
      <c r="BF21" s="157"/>
      <c r="BG21" s="157"/>
      <c r="BH21" s="157"/>
      <c r="BI21" s="157"/>
      <c r="BJ21" s="157"/>
      <c r="BK21" s="157"/>
      <c r="BL21" s="157"/>
      <c r="BM21" s="157"/>
      <c r="BN21" s="157"/>
      <c r="BO21" s="157"/>
      <c r="BP21" s="157"/>
      <c r="BQ21" s="158"/>
      <c r="BR21" s="128">
        <f t="shared" si="7"/>
        <v>1</v>
      </c>
      <c r="BS21" s="161"/>
      <c r="BT21" s="161"/>
      <c r="BU21" s="161"/>
      <c r="BV21" s="161"/>
      <c r="BW21" s="161"/>
      <c r="BX21" s="162"/>
      <c r="BY21" s="129">
        <f t="shared" si="3"/>
        <v>0</v>
      </c>
      <c r="BZ21" s="171"/>
      <c r="CA21" s="171"/>
      <c r="CB21" s="171"/>
      <c r="CC21" s="171"/>
      <c r="CD21" s="171"/>
      <c r="CE21" s="171"/>
      <c r="CF21" s="171"/>
      <c r="CG21" s="171"/>
      <c r="CH21" s="172"/>
      <c r="CI21" s="130">
        <f t="shared" si="4"/>
        <v>0</v>
      </c>
      <c r="CJ21" s="179"/>
      <c r="CK21" s="179"/>
      <c r="CL21" s="179"/>
      <c r="CM21" s="179"/>
      <c r="CN21" s="179"/>
      <c r="CO21" s="179"/>
      <c r="CP21" s="179"/>
      <c r="CQ21" s="179"/>
      <c r="CR21" s="179"/>
      <c r="CS21" s="179"/>
      <c r="CT21" s="179"/>
      <c r="CU21" s="179"/>
      <c r="CV21" s="179"/>
      <c r="CW21" s="180"/>
      <c r="CX21" s="131">
        <f t="shared" si="5"/>
        <v>0</v>
      </c>
      <c r="CY21" s="187"/>
      <c r="CZ21" s="187"/>
      <c r="DA21" s="187"/>
      <c r="DB21" s="187"/>
      <c r="DC21" s="187"/>
      <c r="DD21" s="187"/>
      <c r="DE21" s="187"/>
      <c r="DF21" s="188"/>
    </row>
    <row r="22" spans="2:110" s="76" customFormat="1" ht="10.5" customHeight="1" x14ac:dyDescent="0.15">
      <c r="B22" s="123" t="s">
        <v>677</v>
      </c>
      <c r="C22" s="132" t="s">
        <v>678</v>
      </c>
      <c r="D22" s="125">
        <f t="shared" si="8"/>
        <v>6</v>
      </c>
      <c r="E22" s="146"/>
      <c r="F22" s="126">
        <f t="shared" si="1"/>
        <v>1</v>
      </c>
      <c r="G22" s="151">
        <v>1</v>
      </c>
      <c r="H22" s="151"/>
      <c r="I22" s="151"/>
      <c r="J22" s="151"/>
      <c r="K22" s="151"/>
      <c r="L22" s="151"/>
      <c r="M22" s="151"/>
      <c r="N22" s="151"/>
      <c r="O22" s="151"/>
      <c r="P22" s="151"/>
      <c r="Q22" s="151"/>
      <c r="R22" s="151"/>
      <c r="S22" s="151"/>
      <c r="T22" s="151"/>
      <c r="U22" s="151"/>
      <c r="V22" s="151"/>
      <c r="W22" s="151"/>
      <c r="X22" s="151"/>
      <c r="Y22" s="151"/>
      <c r="Z22" s="151"/>
      <c r="AA22" s="151"/>
      <c r="AB22" s="151"/>
      <c r="AC22" s="151"/>
      <c r="AD22" s="151"/>
      <c r="AE22" s="151"/>
      <c r="AF22" s="151"/>
      <c r="AG22" s="151"/>
      <c r="AH22" s="151"/>
      <c r="AI22" s="151"/>
      <c r="AJ22" s="151"/>
      <c r="AK22" s="151"/>
      <c r="AL22" s="151"/>
      <c r="AM22" s="151"/>
      <c r="AN22" s="151"/>
      <c r="AO22" s="151"/>
      <c r="AP22" s="151"/>
      <c r="AQ22" s="151"/>
      <c r="AR22" s="151"/>
      <c r="AS22" s="151"/>
      <c r="AT22" s="151"/>
      <c r="AU22" s="151"/>
      <c r="AV22" s="151"/>
      <c r="AW22" s="151"/>
      <c r="AX22" s="151"/>
      <c r="AY22" s="151"/>
      <c r="AZ22" s="151"/>
      <c r="BA22" s="151"/>
      <c r="BB22" s="152"/>
      <c r="BC22" s="127">
        <f t="shared" si="2"/>
        <v>1</v>
      </c>
      <c r="BD22" s="157">
        <v>1</v>
      </c>
      <c r="BE22" s="157"/>
      <c r="BF22" s="157"/>
      <c r="BG22" s="157"/>
      <c r="BH22" s="157"/>
      <c r="BI22" s="157"/>
      <c r="BJ22" s="157"/>
      <c r="BK22" s="157"/>
      <c r="BL22" s="157"/>
      <c r="BM22" s="157"/>
      <c r="BN22" s="157"/>
      <c r="BO22" s="157"/>
      <c r="BP22" s="157"/>
      <c r="BQ22" s="158"/>
      <c r="BR22" s="128">
        <f t="shared" si="7"/>
        <v>1</v>
      </c>
      <c r="BS22" s="161">
        <v>1</v>
      </c>
      <c r="BT22" s="161"/>
      <c r="BU22" s="161"/>
      <c r="BV22" s="161"/>
      <c r="BW22" s="161"/>
      <c r="BX22" s="162"/>
      <c r="BY22" s="129">
        <f t="shared" si="3"/>
        <v>1</v>
      </c>
      <c r="BZ22" s="171">
        <v>1</v>
      </c>
      <c r="CA22" s="171"/>
      <c r="CB22" s="171"/>
      <c r="CC22" s="171"/>
      <c r="CD22" s="171"/>
      <c r="CE22" s="171"/>
      <c r="CF22" s="171"/>
      <c r="CG22" s="171"/>
      <c r="CH22" s="172"/>
      <c r="CI22" s="130">
        <f t="shared" si="4"/>
        <v>1</v>
      </c>
      <c r="CJ22" s="179">
        <v>1</v>
      </c>
      <c r="CK22" s="179"/>
      <c r="CL22" s="179"/>
      <c r="CM22" s="179"/>
      <c r="CN22" s="179"/>
      <c r="CO22" s="179"/>
      <c r="CP22" s="179"/>
      <c r="CQ22" s="179"/>
      <c r="CR22" s="179"/>
      <c r="CS22" s="179"/>
      <c r="CT22" s="179"/>
      <c r="CU22" s="179"/>
      <c r="CV22" s="179"/>
      <c r="CW22" s="180"/>
      <c r="CX22" s="131">
        <f t="shared" si="5"/>
        <v>1</v>
      </c>
      <c r="CY22" s="187">
        <v>1</v>
      </c>
      <c r="CZ22" s="187"/>
      <c r="DA22" s="187"/>
      <c r="DB22" s="187"/>
      <c r="DC22" s="187"/>
      <c r="DD22" s="187"/>
      <c r="DE22" s="187"/>
      <c r="DF22" s="188"/>
    </row>
    <row r="23" spans="2:110" s="76" customFormat="1" ht="10.5" customHeight="1" x14ac:dyDescent="0.15">
      <c r="B23" s="123" t="s">
        <v>316</v>
      </c>
      <c r="C23" s="132" t="s">
        <v>679</v>
      </c>
      <c r="D23" s="125">
        <f t="shared" si="8"/>
        <v>1</v>
      </c>
      <c r="E23" s="146">
        <v>1</v>
      </c>
      <c r="F23" s="126">
        <f t="shared" si="1"/>
        <v>0</v>
      </c>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c r="AT23" s="151"/>
      <c r="AU23" s="151"/>
      <c r="AV23" s="151"/>
      <c r="AW23" s="151"/>
      <c r="AX23" s="151"/>
      <c r="AY23" s="151"/>
      <c r="AZ23" s="151"/>
      <c r="BA23" s="151"/>
      <c r="BB23" s="152"/>
      <c r="BC23" s="127">
        <f t="shared" si="2"/>
        <v>0</v>
      </c>
      <c r="BD23" s="157"/>
      <c r="BE23" s="157"/>
      <c r="BF23" s="157"/>
      <c r="BG23" s="157"/>
      <c r="BH23" s="157"/>
      <c r="BI23" s="157"/>
      <c r="BJ23" s="157"/>
      <c r="BK23" s="157"/>
      <c r="BL23" s="157"/>
      <c r="BM23" s="157"/>
      <c r="BN23" s="157"/>
      <c r="BO23" s="157"/>
      <c r="BP23" s="157"/>
      <c r="BQ23" s="158"/>
      <c r="BR23" s="128">
        <f t="shared" si="7"/>
        <v>0</v>
      </c>
      <c r="BS23" s="161"/>
      <c r="BT23" s="161"/>
      <c r="BU23" s="161"/>
      <c r="BV23" s="161"/>
      <c r="BW23" s="161"/>
      <c r="BX23" s="162"/>
      <c r="BY23" s="129">
        <f t="shared" si="3"/>
        <v>0</v>
      </c>
      <c r="BZ23" s="171"/>
      <c r="CA23" s="171"/>
      <c r="CB23" s="171"/>
      <c r="CC23" s="171"/>
      <c r="CD23" s="171"/>
      <c r="CE23" s="171"/>
      <c r="CF23" s="171"/>
      <c r="CG23" s="171"/>
      <c r="CH23" s="172"/>
      <c r="CI23" s="130">
        <f t="shared" si="4"/>
        <v>0</v>
      </c>
      <c r="CJ23" s="179"/>
      <c r="CK23" s="179"/>
      <c r="CL23" s="179"/>
      <c r="CM23" s="179"/>
      <c r="CN23" s="179"/>
      <c r="CO23" s="179"/>
      <c r="CP23" s="179"/>
      <c r="CQ23" s="179"/>
      <c r="CR23" s="179"/>
      <c r="CS23" s="179"/>
      <c r="CT23" s="179"/>
      <c r="CU23" s="179"/>
      <c r="CV23" s="179"/>
      <c r="CW23" s="180"/>
      <c r="CX23" s="131">
        <f t="shared" si="5"/>
        <v>0</v>
      </c>
      <c r="CY23" s="187"/>
      <c r="CZ23" s="187"/>
      <c r="DA23" s="187"/>
      <c r="DB23" s="187"/>
      <c r="DC23" s="187"/>
      <c r="DD23" s="187"/>
      <c r="DE23" s="187"/>
      <c r="DF23" s="188"/>
    </row>
    <row r="24" spans="2:110" s="76" customFormat="1" ht="11.25" thickBot="1" x14ac:dyDescent="0.2">
      <c r="B24" s="123" t="s">
        <v>319</v>
      </c>
      <c r="C24" s="132" t="s">
        <v>680</v>
      </c>
      <c r="D24" s="125">
        <f t="shared" si="8"/>
        <v>1</v>
      </c>
      <c r="E24" s="146">
        <v>1</v>
      </c>
      <c r="F24" s="126">
        <f t="shared" si="1"/>
        <v>0</v>
      </c>
      <c r="G24" s="151"/>
      <c r="H24" s="151"/>
      <c r="I24" s="151"/>
      <c r="J24" s="151"/>
      <c r="K24" s="151"/>
      <c r="L24" s="151"/>
      <c r="M24" s="151"/>
      <c r="N24" s="151"/>
      <c r="O24" s="151"/>
      <c r="P24" s="151"/>
      <c r="Q24" s="151"/>
      <c r="R24" s="151"/>
      <c r="S24" s="151"/>
      <c r="T24" s="151"/>
      <c r="U24" s="151"/>
      <c r="V24" s="151"/>
      <c r="W24" s="151"/>
      <c r="X24" s="151"/>
      <c r="Y24" s="151"/>
      <c r="Z24" s="151"/>
      <c r="AA24" s="151"/>
      <c r="AB24" s="151"/>
      <c r="AC24" s="151"/>
      <c r="AD24" s="151"/>
      <c r="AE24" s="151"/>
      <c r="AF24" s="151"/>
      <c r="AG24" s="151"/>
      <c r="AH24" s="151"/>
      <c r="AI24" s="151"/>
      <c r="AJ24" s="151"/>
      <c r="AK24" s="151"/>
      <c r="AL24" s="151"/>
      <c r="AM24" s="151"/>
      <c r="AN24" s="151"/>
      <c r="AO24" s="151"/>
      <c r="AP24" s="151"/>
      <c r="AQ24" s="151"/>
      <c r="AR24" s="151"/>
      <c r="AS24" s="151"/>
      <c r="AT24" s="151"/>
      <c r="AU24" s="151"/>
      <c r="AV24" s="151"/>
      <c r="AW24" s="151"/>
      <c r="AX24" s="151"/>
      <c r="AY24" s="151"/>
      <c r="AZ24" s="151"/>
      <c r="BA24" s="151"/>
      <c r="BB24" s="152"/>
      <c r="BC24" s="127">
        <f t="shared" si="2"/>
        <v>0</v>
      </c>
      <c r="BD24" s="157"/>
      <c r="BE24" s="157"/>
      <c r="BF24" s="157"/>
      <c r="BG24" s="157"/>
      <c r="BH24" s="157"/>
      <c r="BI24" s="157"/>
      <c r="BJ24" s="157"/>
      <c r="BK24" s="157"/>
      <c r="BL24" s="157"/>
      <c r="BM24" s="157"/>
      <c r="BN24" s="157"/>
      <c r="BO24" s="157"/>
      <c r="BP24" s="157"/>
      <c r="BQ24" s="158"/>
      <c r="BR24" s="128">
        <f t="shared" si="7"/>
        <v>0</v>
      </c>
      <c r="BS24" s="161"/>
      <c r="BT24" s="161"/>
      <c r="BU24" s="161"/>
      <c r="BV24" s="161"/>
      <c r="BW24" s="161"/>
      <c r="BX24" s="162"/>
      <c r="BY24" s="129">
        <f t="shared" si="3"/>
        <v>0</v>
      </c>
      <c r="BZ24" s="171"/>
      <c r="CA24" s="171"/>
      <c r="CB24" s="171"/>
      <c r="CC24" s="171"/>
      <c r="CD24" s="171"/>
      <c r="CE24" s="171"/>
      <c r="CF24" s="171"/>
      <c r="CG24" s="171"/>
      <c r="CH24" s="172"/>
      <c r="CI24" s="130">
        <f t="shared" si="4"/>
        <v>0</v>
      </c>
      <c r="CJ24" s="179"/>
      <c r="CK24" s="179"/>
      <c r="CL24" s="179"/>
      <c r="CM24" s="179"/>
      <c r="CN24" s="179"/>
      <c r="CO24" s="179"/>
      <c r="CP24" s="179"/>
      <c r="CQ24" s="179"/>
      <c r="CR24" s="179"/>
      <c r="CS24" s="179"/>
      <c r="CT24" s="179"/>
      <c r="CU24" s="179"/>
      <c r="CV24" s="179"/>
      <c r="CW24" s="180"/>
      <c r="CX24" s="131">
        <f t="shared" si="5"/>
        <v>0</v>
      </c>
      <c r="CY24" s="187"/>
      <c r="CZ24" s="187"/>
      <c r="DA24" s="187"/>
      <c r="DB24" s="187"/>
      <c r="DC24" s="187"/>
      <c r="DD24" s="187"/>
      <c r="DE24" s="187"/>
      <c r="DF24" s="188"/>
    </row>
    <row r="25" spans="2:110" s="76" customFormat="1" ht="10.5" x14ac:dyDescent="0.15">
      <c r="B25" s="112" t="s">
        <v>322</v>
      </c>
      <c r="C25" s="113" t="s">
        <v>323</v>
      </c>
      <c r="D25" s="115">
        <f t="shared" si="8"/>
        <v>0</v>
      </c>
      <c r="E25" s="147"/>
      <c r="F25" s="133"/>
      <c r="G25" s="153"/>
      <c r="H25" s="153"/>
      <c r="I25" s="153"/>
      <c r="J25" s="153"/>
      <c r="K25" s="153"/>
      <c r="L25" s="153"/>
      <c r="M25" s="153"/>
      <c r="N25" s="153"/>
      <c r="O25" s="153"/>
      <c r="P25" s="153"/>
      <c r="Q25" s="153"/>
      <c r="R25" s="153"/>
      <c r="S25" s="153"/>
      <c r="T25" s="153"/>
      <c r="U25" s="153"/>
      <c r="V25" s="153"/>
      <c r="W25" s="153"/>
      <c r="X25" s="153"/>
      <c r="Y25" s="153"/>
      <c r="Z25" s="153"/>
      <c r="AA25" s="153"/>
      <c r="AB25" s="153"/>
      <c r="AC25" s="153"/>
      <c r="AD25" s="153"/>
      <c r="AE25" s="153"/>
      <c r="AF25" s="153"/>
      <c r="AG25" s="153"/>
      <c r="AH25" s="153"/>
      <c r="AI25" s="153"/>
      <c r="AJ25" s="153"/>
      <c r="AK25" s="153"/>
      <c r="AL25" s="153"/>
      <c r="AM25" s="153"/>
      <c r="AN25" s="153"/>
      <c r="AO25" s="153"/>
      <c r="AP25" s="153"/>
      <c r="AQ25" s="153"/>
      <c r="AR25" s="153"/>
      <c r="AS25" s="153"/>
      <c r="AT25" s="153"/>
      <c r="AU25" s="153"/>
      <c r="AV25" s="153"/>
      <c r="AW25" s="153"/>
      <c r="AX25" s="153"/>
      <c r="AY25" s="153"/>
      <c r="AZ25" s="153"/>
      <c r="BA25" s="153"/>
      <c r="BB25" s="154"/>
      <c r="BC25" s="133"/>
      <c r="BD25" s="153"/>
      <c r="BE25" s="153"/>
      <c r="BF25" s="153"/>
      <c r="BG25" s="153"/>
      <c r="BH25" s="153"/>
      <c r="BI25" s="153"/>
      <c r="BJ25" s="153"/>
      <c r="BK25" s="153"/>
      <c r="BL25" s="153"/>
      <c r="BM25" s="153"/>
      <c r="BN25" s="153"/>
      <c r="BO25" s="153"/>
      <c r="BP25" s="153"/>
      <c r="BQ25" s="154"/>
      <c r="BR25" s="134"/>
      <c r="BS25" s="165"/>
      <c r="BT25" s="165"/>
      <c r="BU25" s="165"/>
      <c r="BV25" s="165"/>
      <c r="BW25" s="165"/>
      <c r="BX25" s="166"/>
      <c r="BY25" s="134"/>
      <c r="BZ25" s="165"/>
      <c r="CA25" s="165"/>
      <c r="CB25" s="165"/>
      <c r="CC25" s="165"/>
      <c r="CD25" s="165"/>
      <c r="CE25" s="165"/>
      <c r="CF25" s="165"/>
      <c r="CG25" s="165"/>
      <c r="CH25" s="166"/>
      <c r="CI25" s="134"/>
      <c r="CJ25" s="165"/>
      <c r="CK25" s="165"/>
      <c r="CL25" s="165"/>
      <c r="CM25" s="165"/>
      <c r="CN25" s="165"/>
      <c r="CO25" s="165"/>
      <c r="CP25" s="165"/>
      <c r="CQ25" s="165"/>
      <c r="CR25" s="165"/>
      <c r="CS25" s="165"/>
      <c r="CT25" s="165"/>
      <c r="CU25" s="165"/>
      <c r="CV25" s="165"/>
      <c r="CW25" s="166"/>
      <c r="CX25" s="134"/>
      <c r="CY25" s="165"/>
      <c r="CZ25" s="165"/>
      <c r="DA25" s="165"/>
      <c r="DB25" s="165"/>
      <c r="DC25" s="165"/>
      <c r="DD25" s="165"/>
      <c r="DE25" s="165"/>
      <c r="DF25" s="166"/>
    </row>
    <row r="26" spans="2:110" s="76" customFormat="1" ht="10.5" x14ac:dyDescent="0.15">
      <c r="B26" s="123" t="s">
        <v>681</v>
      </c>
      <c r="C26" s="124" t="s">
        <v>682</v>
      </c>
      <c r="D26" s="125">
        <f t="shared" si="8"/>
        <v>1700</v>
      </c>
      <c r="E26" s="242">
        <v>1700</v>
      </c>
      <c r="F26" s="126">
        <f t="shared" si="1"/>
        <v>0</v>
      </c>
      <c r="G26" s="151"/>
      <c r="H26" s="151"/>
      <c r="I26" s="151"/>
      <c r="J26" s="151"/>
      <c r="K26" s="151"/>
      <c r="L26" s="151"/>
      <c r="M26" s="151"/>
      <c r="N26" s="151"/>
      <c r="O26" s="151"/>
      <c r="P26" s="151"/>
      <c r="Q26" s="151"/>
      <c r="R26" s="151"/>
      <c r="S26" s="151"/>
      <c r="T26" s="151"/>
      <c r="U26" s="151"/>
      <c r="V26" s="151"/>
      <c r="W26" s="151"/>
      <c r="X26" s="151"/>
      <c r="Y26" s="151"/>
      <c r="Z26" s="151"/>
      <c r="AA26" s="151"/>
      <c r="AB26" s="151"/>
      <c r="AC26" s="151"/>
      <c r="AD26" s="151"/>
      <c r="AE26" s="151"/>
      <c r="AF26" s="151"/>
      <c r="AG26" s="151"/>
      <c r="AH26" s="151"/>
      <c r="AI26" s="151"/>
      <c r="AJ26" s="151"/>
      <c r="AK26" s="151"/>
      <c r="AL26" s="151"/>
      <c r="AM26" s="151"/>
      <c r="AN26" s="151"/>
      <c r="AO26" s="151"/>
      <c r="AP26" s="151"/>
      <c r="AQ26" s="151"/>
      <c r="AR26" s="151"/>
      <c r="AS26" s="151"/>
      <c r="AT26" s="151"/>
      <c r="AU26" s="151"/>
      <c r="AV26" s="151"/>
      <c r="AW26" s="151"/>
      <c r="AX26" s="151"/>
      <c r="AY26" s="151"/>
      <c r="AZ26" s="151"/>
      <c r="BA26" s="151"/>
      <c r="BB26" s="152"/>
      <c r="BC26" s="127">
        <f t="shared" si="2"/>
        <v>0</v>
      </c>
      <c r="BD26" s="157"/>
      <c r="BE26" s="157"/>
      <c r="BF26" s="157"/>
      <c r="BG26" s="157"/>
      <c r="BH26" s="157"/>
      <c r="BI26" s="157"/>
      <c r="BJ26" s="157"/>
      <c r="BK26" s="157"/>
      <c r="BL26" s="157"/>
      <c r="BM26" s="157"/>
      <c r="BN26" s="157"/>
      <c r="BO26" s="157"/>
      <c r="BP26" s="157"/>
      <c r="BQ26" s="158"/>
      <c r="BR26" s="128">
        <f>SUM(BS26:BX26)</f>
        <v>0</v>
      </c>
      <c r="BS26" s="161"/>
      <c r="BT26" s="161"/>
      <c r="BU26" s="161"/>
      <c r="BV26" s="161"/>
      <c r="BW26" s="161"/>
      <c r="BX26" s="162"/>
      <c r="BY26" s="129">
        <f t="shared" si="3"/>
        <v>0</v>
      </c>
      <c r="BZ26" s="171"/>
      <c r="CA26" s="171"/>
      <c r="CB26" s="171"/>
      <c r="CC26" s="171"/>
      <c r="CD26" s="171"/>
      <c r="CE26" s="171"/>
      <c r="CF26" s="171"/>
      <c r="CG26" s="171"/>
      <c r="CH26" s="172"/>
      <c r="CI26" s="130">
        <f t="shared" si="4"/>
        <v>0</v>
      </c>
      <c r="CJ26" s="179"/>
      <c r="CK26" s="179"/>
      <c r="CL26" s="179"/>
      <c r="CM26" s="179"/>
      <c r="CN26" s="179"/>
      <c r="CO26" s="179"/>
      <c r="CP26" s="179"/>
      <c r="CQ26" s="179"/>
      <c r="CR26" s="179"/>
      <c r="CS26" s="179"/>
      <c r="CT26" s="179"/>
      <c r="CU26" s="179"/>
      <c r="CV26" s="179"/>
      <c r="CW26" s="180"/>
      <c r="CX26" s="131">
        <f t="shared" si="5"/>
        <v>0</v>
      </c>
      <c r="CY26" s="187"/>
      <c r="CZ26" s="187"/>
      <c r="DA26" s="187"/>
      <c r="DB26" s="187"/>
      <c r="DC26" s="187"/>
      <c r="DD26" s="187"/>
      <c r="DE26" s="187"/>
      <c r="DF26" s="188"/>
    </row>
    <row r="27" spans="2:110" s="76" customFormat="1" ht="10.5" x14ac:dyDescent="0.15">
      <c r="B27" s="123" t="s">
        <v>683</v>
      </c>
      <c r="C27" s="124" t="s">
        <v>684</v>
      </c>
      <c r="D27" s="125">
        <f t="shared" si="8"/>
        <v>235</v>
      </c>
      <c r="E27" s="146"/>
      <c r="F27" s="126">
        <f t="shared" si="1"/>
        <v>58</v>
      </c>
      <c r="G27" s="151">
        <v>58</v>
      </c>
      <c r="H27" s="151"/>
      <c r="I27" s="151"/>
      <c r="J27" s="151"/>
      <c r="K27" s="151"/>
      <c r="L27" s="151"/>
      <c r="M27" s="151"/>
      <c r="N27" s="151"/>
      <c r="O27" s="151"/>
      <c r="P27" s="151"/>
      <c r="Q27" s="151"/>
      <c r="R27" s="151"/>
      <c r="S27" s="151"/>
      <c r="T27" s="151"/>
      <c r="U27" s="151"/>
      <c r="V27" s="151"/>
      <c r="W27" s="151"/>
      <c r="X27" s="151"/>
      <c r="Y27" s="151"/>
      <c r="Z27" s="151"/>
      <c r="AA27" s="151"/>
      <c r="AB27" s="151"/>
      <c r="AC27" s="151"/>
      <c r="AD27" s="151"/>
      <c r="AE27" s="151"/>
      <c r="AF27" s="151"/>
      <c r="AG27" s="151"/>
      <c r="AH27" s="151"/>
      <c r="AI27" s="151"/>
      <c r="AJ27" s="151"/>
      <c r="AK27" s="151"/>
      <c r="AL27" s="151"/>
      <c r="AM27" s="151"/>
      <c r="AN27" s="151"/>
      <c r="AO27" s="151"/>
      <c r="AP27" s="151"/>
      <c r="AQ27" s="151"/>
      <c r="AR27" s="151"/>
      <c r="AS27" s="151"/>
      <c r="AT27" s="151"/>
      <c r="AU27" s="151"/>
      <c r="AV27" s="151"/>
      <c r="AW27" s="151"/>
      <c r="AX27" s="151"/>
      <c r="AY27" s="151"/>
      <c r="AZ27" s="151"/>
      <c r="BA27" s="151"/>
      <c r="BB27" s="152"/>
      <c r="BC27" s="127">
        <f t="shared" si="2"/>
        <v>38</v>
      </c>
      <c r="BD27" s="157">
        <v>38</v>
      </c>
      <c r="BE27" s="157"/>
      <c r="BF27" s="157"/>
      <c r="BG27" s="157"/>
      <c r="BH27" s="157"/>
      <c r="BI27" s="157"/>
      <c r="BJ27" s="157"/>
      <c r="BK27" s="157"/>
      <c r="BL27" s="157"/>
      <c r="BM27" s="157"/>
      <c r="BN27" s="157"/>
      <c r="BO27" s="157"/>
      <c r="BP27" s="157"/>
      <c r="BQ27" s="158"/>
      <c r="BR27" s="128">
        <f t="shared" ref="BR27:BR31" si="9">SUM(BS27:BX27)</f>
        <v>22</v>
      </c>
      <c r="BS27" s="161">
        <v>22</v>
      </c>
      <c r="BT27" s="161"/>
      <c r="BU27" s="161"/>
      <c r="BV27" s="161"/>
      <c r="BW27" s="161"/>
      <c r="BX27" s="162"/>
      <c r="BY27" s="129">
        <f t="shared" si="3"/>
        <v>68</v>
      </c>
      <c r="BZ27" s="171">
        <v>68</v>
      </c>
      <c r="CA27" s="171"/>
      <c r="CB27" s="171"/>
      <c r="CC27" s="171"/>
      <c r="CD27" s="171"/>
      <c r="CE27" s="171"/>
      <c r="CF27" s="171"/>
      <c r="CG27" s="171"/>
      <c r="CH27" s="172"/>
      <c r="CI27" s="130">
        <f t="shared" si="4"/>
        <v>29</v>
      </c>
      <c r="CJ27" s="179">
        <v>29</v>
      </c>
      <c r="CK27" s="179"/>
      <c r="CL27" s="179"/>
      <c r="CM27" s="179"/>
      <c r="CN27" s="179"/>
      <c r="CO27" s="179"/>
      <c r="CP27" s="179"/>
      <c r="CQ27" s="179"/>
      <c r="CR27" s="179"/>
      <c r="CS27" s="179"/>
      <c r="CT27" s="179"/>
      <c r="CU27" s="179"/>
      <c r="CV27" s="179"/>
      <c r="CW27" s="180"/>
      <c r="CX27" s="131">
        <f t="shared" si="5"/>
        <v>20</v>
      </c>
      <c r="CY27" s="187">
        <v>20</v>
      </c>
      <c r="CZ27" s="187"/>
      <c r="DA27" s="187"/>
      <c r="DB27" s="187"/>
      <c r="DC27" s="187"/>
      <c r="DD27" s="187"/>
      <c r="DE27" s="187"/>
      <c r="DF27" s="188"/>
    </row>
    <row r="28" spans="2:110" s="76" customFormat="1" ht="10.5" x14ac:dyDescent="0.15">
      <c r="B28" s="123" t="s">
        <v>332</v>
      </c>
      <c r="C28" s="124" t="s">
        <v>685</v>
      </c>
      <c r="D28" s="125">
        <f t="shared" si="8"/>
        <v>235</v>
      </c>
      <c r="E28" s="146"/>
      <c r="F28" s="126">
        <f t="shared" si="1"/>
        <v>58</v>
      </c>
      <c r="G28" s="151">
        <v>58</v>
      </c>
      <c r="H28" s="151"/>
      <c r="I28" s="151"/>
      <c r="J28" s="151"/>
      <c r="K28" s="151"/>
      <c r="L28" s="151"/>
      <c r="M28" s="151"/>
      <c r="N28" s="151"/>
      <c r="O28" s="151"/>
      <c r="P28" s="151"/>
      <c r="Q28" s="151"/>
      <c r="R28" s="151"/>
      <c r="S28" s="151"/>
      <c r="T28" s="151"/>
      <c r="U28" s="151"/>
      <c r="V28" s="151"/>
      <c r="W28" s="151"/>
      <c r="X28" s="151"/>
      <c r="Y28" s="151"/>
      <c r="Z28" s="151"/>
      <c r="AA28" s="151"/>
      <c r="AB28" s="151"/>
      <c r="AC28" s="151"/>
      <c r="AD28" s="151"/>
      <c r="AE28" s="151"/>
      <c r="AF28" s="151"/>
      <c r="AG28" s="151"/>
      <c r="AH28" s="151"/>
      <c r="AI28" s="151"/>
      <c r="AJ28" s="151"/>
      <c r="AK28" s="151"/>
      <c r="AL28" s="151"/>
      <c r="AM28" s="151"/>
      <c r="AN28" s="151"/>
      <c r="AO28" s="151"/>
      <c r="AP28" s="151"/>
      <c r="AQ28" s="151"/>
      <c r="AR28" s="151"/>
      <c r="AS28" s="151"/>
      <c r="AT28" s="151"/>
      <c r="AU28" s="151"/>
      <c r="AV28" s="151"/>
      <c r="AW28" s="151"/>
      <c r="AX28" s="151"/>
      <c r="AY28" s="151"/>
      <c r="AZ28" s="151"/>
      <c r="BA28" s="151"/>
      <c r="BB28" s="152"/>
      <c r="BC28" s="127">
        <f t="shared" si="2"/>
        <v>38</v>
      </c>
      <c r="BD28" s="157">
        <v>38</v>
      </c>
      <c r="BE28" s="157"/>
      <c r="BF28" s="157"/>
      <c r="BG28" s="157"/>
      <c r="BH28" s="157"/>
      <c r="BI28" s="157"/>
      <c r="BJ28" s="157"/>
      <c r="BK28" s="157"/>
      <c r="BL28" s="157"/>
      <c r="BM28" s="157"/>
      <c r="BN28" s="157"/>
      <c r="BO28" s="157"/>
      <c r="BP28" s="157"/>
      <c r="BQ28" s="158"/>
      <c r="BR28" s="128">
        <f t="shared" si="9"/>
        <v>22</v>
      </c>
      <c r="BS28" s="161">
        <v>22</v>
      </c>
      <c r="BT28" s="161"/>
      <c r="BU28" s="161"/>
      <c r="BV28" s="161"/>
      <c r="BW28" s="161"/>
      <c r="BX28" s="162"/>
      <c r="BY28" s="129">
        <f t="shared" si="3"/>
        <v>68</v>
      </c>
      <c r="BZ28" s="171">
        <v>68</v>
      </c>
      <c r="CA28" s="171"/>
      <c r="CB28" s="171"/>
      <c r="CC28" s="171"/>
      <c r="CD28" s="171"/>
      <c r="CE28" s="171"/>
      <c r="CF28" s="171"/>
      <c r="CG28" s="171"/>
      <c r="CH28" s="172"/>
      <c r="CI28" s="130">
        <f t="shared" si="4"/>
        <v>29</v>
      </c>
      <c r="CJ28" s="179">
        <v>29</v>
      </c>
      <c r="CK28" s="179"/>
      <c r="CL28" s="179"/>
      <c r="CM28" s="179"/>
      <c r="CN28" s="179"/>
      <c r="CO28" s="179"/>
      <c r="CP28" s="179"/>
      <c r="CQ28" s="179"/>
      <c r="CR28" s="179"/>
      <c r="CS28" s="179"/>
      <c r="CT28" s="179"/>
      <c r="CU28" s="179"/>
      <c r="CV28" s="179"/>
      <c r="CW28" s="180"/>
      <c r="CX28" s="131">
        <f t="shared" si="5"/>
        <v>20</v>
      </c>
      <c r="CY28" s="187">
        <v>20</v>
      </c>
      <c r="CZ28" s="187"/>
      <c r="DA28" s="187"/>
      <c r="DB28" s="187"/>
      <c r="DC28" s="187"/>
      <c r="DD28" s="187"/>
      <c r="DE28" s="187"/>
      <c r="DF28" s="188"/>
    </row>
    <row r="29" spans="2:110" s="76" customFormat="1" ht="10.5" x14ac:dyDescent="0.15">
      <c r="B29" s="123" t="s">
        <v>686</v>
      </c>
      <c r="C29" s="124" t="s">
        <v>687</v>
      </c>
      <c r="D29" s="125">
        <f t="shared" si="8"/>
        <v>235</v>
      </c>
      <c r="E29" s="146"/>
      <c r="F29" s="126">
        <f t="shared" si="1"/>
        <v>58</v>
      </c>
      <c r="G29" s="151">
        <v>58</v>
      </c>
      <c r="H29" s="151"/>
      <c r="I29" s="151"/>
      <c r="J29" s="151"/>
      <c r="K29" s="151"/>
      <c r="L29" s="151"/>
      <c r="M29" s="151"/>
      <c r="N29" s="151"/>
      <c r="O29" s="151"/>
      <c r="P29" s="151"/>
      <c r="Q29" s="151"/>
      <c r="R29" s="151"/>
      <c r="S29" s="151"/>
      <c r="T29" s="151"/>
      <c r="U29" s="151"/>
      <c r="V29" s="151"/>
      <c r="W29" s="151"/>
      <c r="X29" s="151"/>
      <c r="Y29" s="151"/>
      <c r="Z29" s="151"/>
      <c r="AA29" s="151"/>
      <c r="AB29" s="151"/>
      <c r="AC29" s="151"/>
      <c r="AD29" s="151"/>
      <c r="AE29" s="151"/>
      <c r="AF29" s="151"/>
      <c r="AG29" s="151"/>
      <c r="AH29" s="151"/>
      <c r="AI29" s="151"/>
      <c r="AJ29" s="151"/>
      <c r="AK29" s="151"/>
      <c r="AL29" s="151"/>
      <c r="AM29" s="151"/>
      <c r="AN29" s="151"/>
      <c r="AO29" s="151"/>
      <c r="AP29" s="151"/>
      <c r="AQ29" s="151"/>
      <c r="AR29" s="151"/>
      <c r="AS29" s="151"/>
      <c r="AT29" s="151"/>
      <c r="AU29" s="151"/>
      <c r="AV29" s="151"/>
      <c r="AW29" s="151"/>
      <c r="AX29" s="151"/>
      <c r="AY29" s="151"/>
      <c r="AZ29" s="151"/>
      <c r="BA29" s="151"/>
      <c r="BB29" s="152"/>
      <c r="BC29" s="127">
        <f t="shared" si="2"/>
        <v>38</v>
      </c>
      <c r="BD29" s="157">
        <v>38</v>
      </c>
      <c r="BE29" s="157"/>
      <c r="BF29" s="157"/>
      <c r="BG29" s="157"/>
      <c r="BH29" s="157"/>
      <c r="BI29" s="157"/>
      <c r="BJ29" s="157"/>
      <c r="BK29" s="157"/>
      <c r="BL29" s="157"/>
      <c r="BM29" s="157"/>
      <c r="BN29" s="157"/>
      <c r="BO29" s="157"/>
      <c r="BP29" s="157"/>
      <c r="BQ29" s="158"/>
      <c r="BR29" s="128">
        <f t="shared" si="9"/>
        <v>22</v>
      </c>
      <c r="BS29" s="161">
        <v>22</v>
      </c>
      <c r="BT29" s="161"/>
      <c r="BU29" s="161"/>
      <c r="BV29" s="161"/>
      <c r="BW29" s="161"/>
      <c r="BX29" s="162"/>
      <c r="BY29" s="129">
        <f t="shared" si="3"/>
        <v>68</v>
      </c>
      <c r="BZ29" s="171">
        <v>68</v>
      </c>
      <c r="CA29" s="171"/>
      <c r="CB29" s="171"/>
      <c r="CC29" s="171"/>
      <c r="CD29" s="171"/>
      <c r="CE29" s="171"/>
      <c r="CF29" s="171"/>
      <c r="CG29" s="171"/>
      <c r="CH29" s="172"/>
      <c r="CI29" s="130">
        <f t="shared" si="4"/>
        <v>29</v>
      </c>
      <c r="CJ29" s="179">
        <v>29</v>
      </c>
      <c r="CK29" s="179"/>
      <c r="CL29" s="179"/>
      <c r="CM29" s="179"/>
      <c r="CN29" s="179"/>
      <c r="CO29" s="179"/>
      <c r="CP29" s="179"/>
      <c r="CQ29" s="179"/>
      <c r="CR29" s="179"/>
      <c r="CS29" s="179"/>
      <c r="CT29" s="179"/>
      <c r="CU29" s="179"/>
      <c r="CV29" s="179"/>
      <c r="CW29" s="180"/>
      <c r="CX29" s="131">
        <f t="shared" si="5"/>
        <v>20</v>
      </c>
      <c r="CY29" s="187">
        <v>20</v>
      </c>
      <c r="CZ29" s="187"/>
      <c r="DA29" s="187"/>
      <c r="DB29" s="187"/>
      <c r="DC29" s="187"/>
      <c r="DD29" s="187"/>
      <c r="DE29" s="187"/>
      <c r="DF29" s="188"/>
    </row>
    <row r="30" spans="2:110" s="76" customFormat="1" ht="10.5" x14ac:dyDescent="0.15">
      <c r="B30" s="123" t="s">
        <v>340</v>
      </c>
      <c r="C30" s="132" t="s">
        <v>688</v>
      </c>
      <c r="D30" s="125">
        <f t="shared" si="8"/>
        <v>1</v>
      </c>
      <c r="E30" s="146">
        <v>1</v>
      </c>
      <c r="F30" s="126">
        <f t="shared" si="1"/>
        <v>0</v>
      </c>
      <c r="G30" s="151"/>
      <c r="H30" s="151"/>
      <c r="I30" s="151"/>
      <c r="J30" s="151"/>
      <c r="K30" s="151"/>
      <c r="L30" s="151"/>
      <c r="M30" s="151"/>
      <c r="N30" s="151"/>
      <c r="O30" s="151"/>
      <c r="P30" s="151"/>
      <c r="Q30" s="151"/>
      <c r="R30" s="151"/>
      <c r="S30" s="151"/>
      <c r="T30" s="151"/>
      <c r="U30" s="151"/>
      <c r="V30" s="151"/>
      <c r="W30" s="151"/>
      <c r="X30" s="151"/>
      <c r="Y30" s="151"/>
      <c r="Z30" s="151"/>
      <c r="AA30" s="151"/>
      <c r="AB30" s="151"/>
      <c r="AC30" s="151"/>
      <c r="AD30" s="151"/>
      <c r="AE30" s="151"/>
      <c r="AF30" s="151"/>
      <c r="AG30" s="151"/>
      <c r="AH30" s="151"/>
      <c r="AI30" s="151"/>
      <c r="AJ30" s="151"/>
      <c r="AK30" s="151"/>
      <c r="AL30" s="151"/>
      <c r="AM30" s="151"/>
      <c r="AN30" s="151"/>
      <c r="AO30" s="151"/>
      <c r="AP30" s="151"/>
      <c r="AQ30" s="151"/>
      <c r="AR30" s="151"/>
      <c r="AS30" s="151"/>
      <c r="AT30" s="151"/>
      <c r="AU30" s="151"/>
      <c r="AV30" s="151"/>
      <c r="AW30" s="151"/>
      <c r="AX30" s="151"/>
      <c r="AY30" s="151"/>
      <c r="AZ30" s="151"/>
      <c r="BA30" s="151"/>
      <c r="BB30" s="152"/>
      <c r="BC30" s="127">
        <f t="shared" si="2"/>
        <v>0</v>
      </c>
      <c r="BD30" s="157"/>
      <c r="BE30" s="157"/>
      <c r="BF30" s="157"/>
      <c r="BG30" s="157"/>
      <c r="BH30" s="157"/>
      <c r="BI30" s="157"/>
      <c r="BJ30" s="157"/>
      <c r="BK30" s="157"/>
      <c r="BL30" s="157"/>
      <c r="BM30" s="157"/>
      <c r="BN30" s="157"/>
      <c r="BO30" s="157"/>
      <c r="BP30" s="157"/>
      <c r="BQ30" s="158"/>
      <c r="BR30" s="128">
        <f t="shared" si="9"/>
        <v>0</v>
      </c>
      <c r="BS30" s="161"/>
      <c r="BT30" s="161"/>
      <c r="BU30" s="161"/>
      <c r="BV30" s="161"/>
      <c r="BW30" s="161"/>
      <c r="BX30" s="162"/>
      <c r="BY30" s="129">
        <f t="shared" si="3"/>
        <v>0</v>
      </c>
      <c r="BZ30" s="171"/>
      <c r="CA30" s="171"/>
      <c r="CB30" s="171"/>
      <c r="CC30" s="171"/>
      <c r="CD30" s="171"/>
      <c r="CE30" s="171"/>
      <c r="CF30" s="171"/>
      <c r="CG30" s="171"/>
      <c r="CH30" s="172"/>
      <c r="CI30" s="130">
        <f t="shared" si="4"/>
        <v>0</v>
      </c>
      <c r="CJ30" s="179"/>
      <c r="CK30" s="179"/>
      <c r="CL30" s="179"/>
      <c r="CM30" s="179"/>
      <c r="CN30" s="179"/>
      <c r="CO30" s="179"/>
      <c r="CP30" s="179"/>
      <c r="CQ30" s="179"/>
      <c r="CR30" s="179"/>
      <c r="CS30" s="179"/>
      <c r="CT30" s="179"/>
      <c r="CU30" s="179"/>
      <c r="CV30" s="179"/>
      <c r="CW30" s="180"/>
      <c r="CX30" s="131">
        <f t="shared" si="5"/>
        <v>0</v>
      </c>
      <c r="CY30" s="187"/>
      <c r="CZ30" s="187"/>
      <c r="DA30" s="187"/>
      <c r="DB30" s="187"/>
      <c r="DC30" s="187"/>
      <c r="DD30" s="187"/>
      <c r="DE30" s="187"/>
      <c r="DF30" s="188"/>
    </row>
    <row r="31" spans="2:110" s="76" customFormat="1" ht="11.25" thickBot="1" x14ac:dyDescent="0.2">
      <c r="B31" s="123" t="s">
        <v>689</v>
      </c>
      <c r="C31" s="132" t="s">
        <v>690</v>
      </c>
      <c r="D31" s="125">
        <f t="shared" si="8"/>
        <v>1</v>
      </c>
      <c r="E31" s="146">
        <v>1</v>
      </c>
      <c r="F31" s="126">
        <f t="shared" si="1"/>
        <v>0</v>
      </c>
      <c r="G31" s="151"/>
      <c r="H31" s="151"/>
      <c r="I31" s="151"/>
      <c r="J31" s="151"/>
      <c r="K31" s="151"/>
      <c r="L31" s="151"/>
      <c r="M31" s="151"/>
      <c r="N31" s="151"/>
      <c r="O31" s="151"/>
      <c r="P31" s="151"/>
      <c r="Q31" s="151"/>
      <c r="R31" s="151"/>
      <c r="S31" s="151"/>
      <c r="T31" s="151"/>
      <c r="U31" s="151"/>
      <c r="V31" s="151"/>
      <c r="W31" s="151"/>
      <c r="X31" s="151"/>
      <c r="Y31" s="151"/>
      <c r="Z31" s="151"/>
      <c r="AA31" s="151"/>
      <c r="AB31" s="151"/>
      <c r="AC31" s="151"/>
      <c r="AD31" s="151"/>
      <c r="AE31" s="151"/>
      <c r="AF31" s="151"/>
      <c r="AG31" s="151"/>
      <c r="AH31" s="151"/>
      <c r="AI31" s="151"/>
      <c r="AJ31" s="151"/>
      <c r="AK31" s="151"/>
      <c r="AL31" s="151"/>
      <c r="AM31" s="151"/>
      <c r="AN31" s="151"/>
      <c r="AO31" s="151"/>
      <c r="AP31" s="151"/>
      <c r="AQ31" s="151"/>
      <c r="AR31" s="151"/>
      <c r="AS31" s="151"/>
      <c r="AT31" s="151"/>
      <c r="AU31" s="151"/>
      <c r="AV31" s="151"/>
      <c r="AW31" s="151"/>
      <c r="AX31" s="151"/>
      <c r="AY31" s="151"/>
      <c r="AZ31" s="151"/>
      <c r="BA31" s="151"/>
      <c r="BB31" s="152"/>
      <c r="BC31" s="127">
        <f t="shared" si="2"/>
        <v>0</v>
      </c>
      <c r="BD31" s="157"/>
      <c r="BE31" s="157"/>
      <c r="BF31" s="157"/>
      <c r="BG31" s="157"/>
      <c r="BH31" s="157"/>
      <c r="BI31" s="157"/>
      <c r="BJ31" s="157"/>
      <c r="BK31" s="157"/>
      <c r="BL31" s="157"/>
      <c r="BM31" s="157"/>
      <c r="BN31" s="157"/>
      <c r="BO31" s="157"/>
      <c r="BP31" s="157"/>
      <c r="BQ31" s="158"/>
      <c r="BR31" s="128">
        <f t="shared" si="9"/>
        <v>0</v>
      </c>
      <c r="BS31" s="161"/>
      <c r="BT31" s="161"/>
      <c r="BU31" s="161"/>
      <c r="BV31" s="161"/>
      <c r="BW31" s="161"/>
      <c r="BX31" s="162"/>
      <c r="BY31" s="129">
        <f t="shared" si="3"/>
        <v>0</v>
      </c>
      <c r="BZ31" s="171"/>
      <c r="CA31" s="171"/>
      <c r="CB31" s="171"/>
      <c r="CC31" s="171"/>
      <c r="CD31" s="171"/>
      <c r="CE31" s="171"/>
      <c r="CF31" s="171"/>
      <c r="CG31" s="171"/>
      <c r="CH31" s="172"/>
      <c r="CI31" s="130">
        <f t="shared" si="4"/>
        <v>0</v>
      </c>
      <c r="CJ31" s="179"/>
      <c r="CK31" s="179"/>
      <c r="CL31" s="179"/>
      <c r="CM31" s="179"/>
      <c r="CN31" s="179"/>
      <c r="CO31" s="179"/>
      <c r="CP31" s="179"/>
      <c r="CQ31" s="179"/>
      <c r="CR31" s="179"/>
      <c r="CS31" s="179"/>
      <c r="CT31" s="179"/>
      <c r="CU31" s="179"/>
      <c r="CV31" s="179"/>
      <c r="CW31" s="180"/>
      <c r="CX31" s="131">
        <f t="shared" si="5"/>
        <v>0</v>
      </c>
      <c r="CY31" s="187"/>
      <c r="CZ31" s="187"/>
      <c r="DA31" s="187"/>
      <c r="DB31" s="187"/>
      <c r="DC31" s="187"/>
      <c r="DD31" s="187"/>
      <c r="DE31" s="187"/>
      <c r="DF31" s="188"/>
    </row>
    <row r="32" spans="2:110" s="76" customFormat="1" ht="10.5" x14ac:dyDescent="0.15">
      <c r="B32" s="112" t="s">
        <v>348</v>
      </c>
      <c r="C32" s="113" t="s">
        <v>349</v>
      </c>
      <c r="D32" s="115">
        <f t="shared" si="8"/>
        <v>0</v>
      </c>
      <c r="E32" s="147"/>
      <c r="F32" s="133"/>
      <c r="G32" s="153"/>
      <c r="H32" s="153"/>
      <c r="I32" s="153"/>
      <c r="J32" s="153"/>
      <c r="K32" s="153"/>
      <c r="L32" s="153"/>
      <c r="M32" s="153"/>
      <c r="N32" s="153"/>
      <c r="O32" s="153"/>
      <c r="P32" s="153"/>
      <c r="Q32" s="153"/>
      <c r="R32" s="153"/>
      <c r="S32" s="153"/>
      <c r="T32" s="153"/>
      <c r="U32" s="153"/>
      <c r="V32" s="153"/>
      <c r="W32" s="153"/>
      <c r="X32" s="153"/>
      <c r="Y32" s="153"/>
      <c r="Z32" s="153"/>
      <c r="AA32" s="153"/>
      <c r="AB32" s="153"/>
      <c r="AC32" s="153"/>
      <c r="AD32" s="153"/>
      <c r="AE32" s="153"/>
      <c r="AF32" s="153"/>
      <c r="AG32" s="153"/>
      <c r="AH32" s="153"/>
      <c r="AI32" s="153"/>
      <c r="AJ32" s="153"/>
      <c r="AK32" s="153"/>
      <c r="AL32" s="153"/>
      <c r="AM32" s="153"/>
      <c r="AN32" s="153"/>
      <c r="AO32" s="153"/>
      <c r="AP32" s="153"/>
      <c r="AQ32" s="153"/>
      <c r="AR32" s="153"/>
      <c r="AS32" s="153"/>
      <c r="AT32" s="153"/>
      <c r="AU32" s="153"/>
      <c r="AV32" s="153"/>
      <c r="AW32" s="153"/>
      <c r="AX32" s="153"/>
      <c r="AY32" s="153"/>
      <c r="AZ32" s="153"/>
      <c r="BA32" s="153"/>
      <c r="BB32" s="154"/>
      <c r="BC32" s="133"/>
      <c r="BD32" s="153"/>
      <c r="BE32" s="153"/>
      <c r="BF32" s="153"/>
      <c r="BG32" s="153"/>
      <c r="BH32" s="153"/>
      <c r="BI32" s="153"/>
      <c r="BJ32" s="153"/>
      <c r="BK32" s="153"/>
      <c r="BL32" s="153"/>
      <c r="BM32" s="153"/>
      <c r="BN32" s="153"/>
      <c r="BO32" s="153"/>
      <c r="BP32" s="153"/>
      <c r="BQ32" s="154"/>
      <c r="BR32" s="134"/>
      <c r="BS32" s="165"/>
      <c r="BT32" s="165"/>
      <c r="BU32" s="165"/>
      <c r="BV32" s="165"/>
      <c r="BW32" s="165"/>
      <c r="BX32" s="166"/>
      <c r="BY32" s="134"/>
      <c r="BZ32" s="165"/>
      <c r="CA32" s="165"/>
      <c r="CB32" s="165"/>
      <c r="CC32" s="165"/>
      <c r="CD32" s="165"/>
      <c r="CE32" s="165"/>
      <c r="CF32" s="165"/>
      <c r="CG32" s="165"/>
      <c r="CH32" s="166"/>
      <c r="CI32" s="134"/>
      <c r="CJ32" s="165"/>
      <c r="CK32" s="165"/>
      <c r="CL32" s="165"/>
      <c r="CM32" s="165"/>
      <c r="CN32" s="165"/>
      <c r="CO32" s="165"/>
      <c r="CP32" s="165"/>
      <c r="CQ32" s="165"/>
      <c r="CR32" s="165"/>
      <c r="CS32" s="165"/>
      <c r="CT32" s="165"/>
      <c r="CU32" s="165"/>
      <c r="CV32" s="165"/>
      <c r="CW32" s="166"/>
      <c r="CX32" s="134"/>
      <c r="CY32" s="165"/>
      <c r="CZ32" s="165"/>
      <c r="DA32" s="165"/>
      <c r="DB32" s="165"/>
      <c r="DC32" s="165"/>
      <c r="DD32" s="165"/>
      <c r="DE32" s="165"/>
      <c r="DF32" s="166"/>
    </row>
    <row r="33" spans="2:110" s="76" customFormat="1" ht="10.5" x14ac:dyDescent="0.15">
      <c r="B33" s="123" t="s">
        <v>350</v>
      </c>
      <c r="C33" s="132" t="s">
        <v>691</v>
      </c>
      <c r="D33" s="125">
        <f t="shared" si="8"/>
        <v>1700</v>
      </c>
      <c r="E33" s="242">
        <v>1700</v>
      </c>
      <c r="F33" s="126">
        <f t="shared" si="1"/>
        <v>0</v>
      </c>
      <c r="G33" s="151"/>
      <c r="H33" s="151"/>
      <c r="I33" s="151"/>
      <c r="J33" s="151"/>
      <c r="K33" s="151"/>
      <c r="L33" s="151"/>
      <c r="M33" s="151"/>
      <c r="N33" s="151"/>
      <c r="O33" s="151"/>
      <c r="P33" s="151"/>
      <c r="Q33" s="151"/>
      <c r="R33" s="151"/>
      <c r="S33" s="151"/>
      <c r="T33" s="151"/>
      <c r="U33" s="151"/>
      <c r="V33" s="151"/>
      <c r="W33" s="151"/>
      <c r="X33" s="151"/>
      <c r="Y33" s="151"/>
      <c r="Z33" s="151"/>
      <c r="AA33" s="151"/>
      <c r="AB33" s="151"/>
      <c r="AC33" s="151"/>
      <c r="AD33" s="151"/>
      <c r="AE33" s="151"/>
      <c r="AF33" s="151"/>
      <c r="AG33" s="151"/>
      <c r="AH33" s="151"/>
      <c r="AI33" s="151"/>
      <c r="AJ33" s="151"/>
      <c r="AK33" s="151"/>
      <c r="AL33" s="151"/>
      <c r="AM33" s="151"/>
      <c r="AN33" s="151"/>
      <c r="AO33" s="151"/>
      <c r="AP33" s="151"/>
      <c r="AQ33" s="151"/>
      <c r="AR33" s="151"/>
      <c r="AS33" s="151"/>
      <c r="AT33" s="151"/>
      <c r="AU33" s="151"/>
      <c r="AV33" s="151"/>
      <c r="AW33" s="151"/>
      <c r="AX33" s="151"/>
      <c r="AY33" s="151"/>
      <c r="AZ33" s="151"/>
      <c r="BA33" s="151"/>
      <c r="BB33" s="152"/>
      <c r="BC33" s="127">
        <f t="shared" si="2"/>
        <v>0</v>
      </c>
      <c r="BD33" s="157"/>
      <c r="BE33" s="157"/>
      <c r="BF33" s="157"/>
      <c r="BG33" s="157"/>
      <c r="BH33" s="157"/>
      <c r="BI33" s="157"/>
      <c r="BJ33" s="157"/>
      <c r="BK33" s="157"/>
      <c r="BL33" s="157"/>
      <c r="BM33" s="157"/>
      <c r="BN33" s="157"/>
      <c r="BO33" s="157"/>
      <c r="BP33" s="157"/>
      <c r="BQ33" s="158"/>
      <c r="BR33" s="128">
        <f>SUM(BS33:BX33)</f>
        <v>0</v>
      </c>
      <c r="BS33" s="161"/>
      <c r="BT33" s="161"/>
      <c r="BU33" s="161"/>
      <c r="BV33" s="161"/>
      <c r="BW33" s="161"/>
      <c r="BX33" s="162"/>
      <c r="BY33" s="129">
        <f>SUM(BZ33:CH33)</f>
        <v>0</v>
      </c>
      <c r="BZ33" s="171"/>
      <c r="CA33" s="171"/>
      <c r="CB33" s="171"/>
      <c r="CC33" s="171"/>
      <c r="CD33" s="171"/>
      <c r="CE33" s="171"/>
      <c r="CF33" s="171"/>
      <c r="CG33" s="171"/>
      <c r="CH33" s="172"/>
      <c r="CI33" s="130">
        <f t="shared" si="4"/>
        <v>0</v>
      </c>
      <c r="CJ33" s="179"/>
      <c r="CK33" s="179"/>
      <c r="CL33" s="179"/>
      <c r="CM33" s="179"/>
      <c r="CN33" s="179"/>
      <c r="CO33" s="179"/>
      <c r="CP33" s="179"/>
      <c r="CQ33" s="179"/>
      <c r="CR33" s="179"/>
      <c r="CS33" s="179"/>
      <c r="CT33" s="179"/>
      <c r="CU33" s="179"/>
      <c r="CV33" s="179"/>
      <c r="CW33" s="180"/>
      <c r="CX33" s="131">
        <f t="shared" si="5"/>
        <v>0</v>
      </c>
      <c r="CY33" s="187"/>
      <c r="CZ33" s="187"/>
      <c r="DA33" s="187"/>
      <c r="DB33" s="187"/>
      <c r="DC33" s="187"/>
      <c r="DD33" s="187"/>
      <c r="DE33" s="187"/>
      <c r="DF33" s="188"/>
    </row>
    <row r="34" spans="2:110" s="76" customFormat="1" ht="10.5" x14ac:dyDescent="0.15">
      <c r="B34" s="123" t="s">
        <v>353</v>
      </c>
      <c r="C34" s="132" t="s">
        <v>692</v>
      </c>
      <c r="D34" s="125">
        <f t="shared" si="8"/>
        <v>1</v>
      </c>
      <c r="E34" s="146">
        <v>1</v>
      </c>
      <c r="F34" s="126">
        <f t="shared" si="1"/>
        <v>0</v>
      </c>
      <c r="G34" s="151"/>
      <c r="H34" s="151"/>
      <c r="I34" s="151"/>
      <c r="J34" s="151"/>
      <c r="K34" s="151"/>
      <c r="L34" s="151"/>
      <c r="M34" s="151"/>
      <c r="N34" s="151"/>
      <c r="O34" s="151"/>
      <c r="P34" s="151"/>
      <c r="Q34" s="151"/>
      <c r="R34" s="151"/>
      <c r="S34" s="151"/>
      <c r="T34" s="151"/>
      <c r="U34" s="151"/>
      <c r="V34" s="151"/>
      <c r="W34" s="151"/>
      <c r="X34" s="151"/>
      <c r="Y34" s="151"/>
      <c r="Z34" s="151"/>
      <c r="AA34" s="151"/>
      <c r="AB34" s="151"/>
      <c r="AC34" s="151"/>
      <c r="AD34" s="151"/>
      <c r="AE34" s="151"/>
      <c r="AF34" s="151"/>
      <c r="AG34" s="151"/>
      <c r="AH34" s="151"/>
      <c r="AI34" s="151"/>
      <c r="AJ34" s="151"/>
      <c r="AK34" s="151"/>
      <c r="AL34" s="151"/>
      <c r="AM34" s="151"/>
      <c r="AN34" s="151"/>
      <c r="AO34" s="151"/>
      <c r="AP34" s="151"/>
      <c r="AQ34" s="151"/>
      <c r="AR34" s="151"/>
      <c r="AS34" s="151"/>
      <c r="AT34" s="151"/>
      <c r="AU34" s="151"/>
      <c r="AV34" s="151"/>
      <c r="AW34" s="151"/>
      <c r="AX34" s="151"/>
      <c r="AY34" s="151"/>
      <c r="AZ34" s="151"/>
      <c r="BA34" s="151"/>
      <c r="BB34" s="152"/>
      <c r="BC34" s="127">
        <f t="shared" si="2"/>
        <v>0</v>
      </c>
      <c r="BD34" s="157"/>
      <c r="BE34" s="157"/>
      <c r="BF34" s="157"/>
      <c r="BG34" s="157"/>
      <c r="BH34" s="157"/>
      <c r="BI34" s="157"/>
      <c r="BJ34" s="157"/>
      <c r="BK34" s="157"/>
      <c r="BL34" s="157"/>
      <c r="BM34" s="157"/>
      <c r="BN34" s="157"/>
      <c r="BO34" s="157"/>
      <c r="BP34" s="157"/>
      <c r="BQ34" s="158"/>
      <c r="BR34" s="128">
        <f t="shared" ref="BR34:BR39" si="10">SUM(BS34:BX34)</f>
        <v>0</v>
      </c>
      <c r="BS34" s="161"/>
      <c r="BT34" s="161"/>
      <c r="BU34" s="161"/>
      <c r="BV34" s="161"/>
      <c r="BW34" s="161"/>
      <c r="BX34" s="162"/>
      <c r="BY34" s="129">
        <f t="shared" si="3"/>
        <v>0</v>
      </c>
      <c r="BZ34" s="171"/>
      <c r="CA34" s="171"/>
      <c r="CB34" s="171"/>
      <c r="CC34" s="171"/>
      <c r="CD34" s="171"/>
      <c r="CE34" s="171"/>
      <c r="CF34" s="171"/>
      <c r="CG34" s="171"/>
      <c r="CH34" s="172"/>
      <c r="CI34" s="130">
        <f t="shared" si="4"/>
        <v>0</v>
      </c>
      <c r="CJ34" s="179"/>
      <c r="CK34" s="179"/>
      <c r="CL34" s="179"/>
      <c r="CM34" s="179"/>
      <c r="CN34" s="179"/>
      <c r="CO34" s="179"/>
      <c r="CP34" s="179"/>
      <c r="CQ34" s="179"/>
      <c r="CR34" s="179"/>
      <c r="CS34" s="179"/>
      <c r="CT34" s="179"/>
      <c r="CU34" s="179"/>
      <c r="CV34" s="179"/>
      <c r="CW34" s="180"/>
      <c r="CX34" s="131">
        <f t="shared" si="5"/>
        <v>0</v>
      </c>
      <c r="CY34" s="187"/>
      <c r="CZ34" s="187"/>
      <c r="DA34" s="187"/>
      <c r="DB34" s="187"/>
      <c r="DC34" s="187"/>
      <c r="DD34" s="187"/>
      <c r="DE34" s="187"/>
      <c r="DF34" s="188"/>
    </row>
    <row r="35" spans="2:110" s="76" customFormat="1" ht="10.5" x14ac:dyDescent="0.15">
      <c r="B35" s="123" t="s">
        <v>356</v>
      </c>
      <c r="C35" s="132" t="s">
        <v>693</v>
      </c>
      <c r="D35" s="125">
        <f t="shared" si="8"/>
        <v>1700</v>
      </c>
      <c r="E35" s="242">
        <v>1700</v>
      </c>
      <c r="F35" s="126">
        <f t="shared" si="1"/>
        <v>0</v>
      </c>
      <c r="G35" s="151"/>
      <c r="H35" s="151"/>
      <c r="I35" s="151"/>
      <c r="J35" s="151"/>
      <c r="K35" s="151"/>
      <c r="L35" s="151"/>
      <c r="M35" s="151"/>
      <c r="N35" s="151"/>
      <c r="O35" s="151"/>
      <c r="P35" s="151"/>
      <c r="Q35" s="151"/>
      <c r="R35" s="151"/>
      <c r="S35" s="151"/>
      <c r="T35" s="151"/>
      <c r="U35" s="151"/>
      <c r="V35" s="151"/>
      <c r="W35" s="151"/>
      <c r="X35" s="151"/>
      <c r="Y35" s="151"/>
      <c r="Z35" s="151"/>
      <c r="AA35" s="151"/>
      <c r="AB35" s="151"/>
      <c r="AC35" s="151"/>
      <c r="AD35" s="151"/>
      <c r="AE35" s="151"/>
      <c r="AF35" s="151"/>
      <c r="AG35" s="151"/>
      <c r="AH35" s="151"/>
      <c r="AI35" s="151"/>
      <c r="AJ35" s="151"/>
      <c r="AK35" s="151"/>
      <c r="AL35" s="151"/>
      <c r="AM35" s="151"/>
      <c r="AN35" s="151"/>
      <c r="AO35" s="151"/>
      <c r="AP35" s="151"/>
      <c r="AQ35" s="151"/>
      <c r="AR35" s="151"/>
      <c r="AS35" s="151"/>
      <c r="AT35" s="151"/>
      <c r="AU35" s="151"/>
      <c r="AV35" s="151"/>
      <c r="AW35" s="151"/>
      <c r="AX35" s="151"/>
      <c r="AY35" s="151"/>
      <c r="AZ35" s="151"/>
      <c r="BA35" s="151"/>
      <c r="BB35" s="152"/>
      <c r="BC35" s="127">
        <f t="shared" si="2"/>
        <v>0</v>
      </c>
      <c r="BD35" s="157"/>
      <c r="BE35" s="157"/>
      <c r="BF35" s="157"/>
      <c r="BG35" s="157"/>
      <c r="BH35" s="157"/>
      <c r="BI35" s="157"/>
      <c r="BJ35" s="157"/>
      <c r="BK35" s="157"/>
      <c r="BL35" s="157"/>
      <c r="BM35" s="157"/>
      <c r="BN35" s="157"/>
      <c r="BO35" s="157"/>
      <c r="BP35" s="157"/>
      <c r="BQ35" s="158"/>
      <c r="BR35" s="128">
        <f t="shared" si="10"/>
        <v>0</v>
      </c>
      <c r="BS35" s="161"/>
      <c r="BT35" s="161"/>
      <c r="BU35" s="161"/>
      <c r="BV35" s="161"/>
      <c r="BW35" s="161"/>
      <c r="BX35" s="162"/>
      <c r="BY35" s="129">
        <f t="shared" si="3"/>
        <v>0</v>
      </c>
      <c r="BZ35" s="171"/>
      <c r="CA35" s="171"/>
      <c r="CB35" s="171"/>
      <c r="CC35" s="171"/>
      <c r="CD35" s="171"/>
      <c r="CE35" s="171"/>
      <c r="CF35" s="171"/>
      <c r="CG35" s="171"/>
      <c r="CH35" s="172"/>
      <c r="CI35" s="130">
        <f t="shared" si="4"/>
        <v>0</v>
      </c>
      <c r="CJ35" s="179"/>
      <c r="CK35" s="179"/>
      <c r="CL35" s="179"/>
      <c r="CM35" s="179"/>
      <c r="CN35" s="179"/>
      <c r="CO35" s="179"/>
      <c r="CP35" s="179"/>
      <c r="CQ35" s="179"/>
      <c r="CR35" s="179"/>
      <c r="CS35" s="179"/>
      <c r="CT35" s="179"/>
      <c r="CU35" s="179"/>
      <c r="CV35" s="179"/>
      <c r="CW35" s="180"/>
      <c r="CX35" s="131">
        <f t="shared" si="5"/>
        <v>0</v>
      </c>
      <c r="CY35" s="187"/>
      <c r="CZ35" s="187"/>
      <c r="DA35" s="187"/>
      <c r="DB35" s="187"/>
      <c r="DC35" s="187"/>
      <c r="DD35" s="187"/>
      <c r="DE35" s="187"/>
      <c r="DF35" s="188"/>
    </row>
    <row r="36" spans="2:110" s="76" customFormat="1" ht="10.5" x14ac:dyDescent="0.15">
      <c r="B36" s="123" t="s">
        <v>358</v>
      </c>
      <c r="C36" s="132" t="s">
        <v>694</v>
      </c>
      <c r="D36" s="125">
        <f t="shared" si="8"/>
        <v>1</v>
      </c>
      <c r="E36" s="146">
        <v>1</v>
      </c>
      <c r="F36" s="126">
        <f t="shared" si="1"/>
        <v>0</v>
      </c>
      <c r="G36" s="151"/>
      <c r="H36" s="151"/>
      <c r="I36" s="151"/>
      <c r="J36" s="151"/>
      <c r="K36" s="151"/>
      <c r="L36" s="151"/>
      <c r="M36" s="151"/>
      <c r="N36" s="151"/>
      <c r="O36" s="151"/>
      <c r="P36" s="151"/>
      <c r="Q36" s="151"/>
      <c r="R36" s="151"/>
      <c r="S36" s="151"/>
      <c r="T36" s="151"/>
      <c r="U36" s="151"/>
      <c r="V36" s="151"/>
      <c r="W36" s="151"/>
      <c r="X36" s="151"/>
      <c r="Y36" s="151"/>
      <c r="Z36" s="151"/>
      <c r="AA36" s="151"/>
      <c r="AB36" s="151"/>
      <c r="AC36" s="151"/>
      <c r="AD36" s="151"/>
      <c r="AE36" s="151"/>
      <c r="AF36" s="151"/>
      <c r="AG36" s="151"/>
      <c r="AH36" s="151"/>
      <c r="AI36" s="151"/>
      <c r="AJ36" s="151"/>
      <c r="AK36" s="151"/>
      <c r="AL36" s="151"/>
      <c r="AM36" s="151"/>
      <c r="AN36" s="151"/>
      <c r="AO36" s="151"/>
      <c r="AP36" s="151"/>
      <c r="AQ36" s="151"/>
      <c r="AR36" s="151"/>
      <c r="AS36" s="151"/>
      <c r="AT36" s="151"/>
      <c r="AU36" s="151"/>
      <c r="AV36" s="151"/>
      <c r="AW36" s="151"/>
      <c r="AX36" s="151"/>
      <c r="AY36" s="151"/>
      <c r="AZ36" s="151"/>
      <c r="BA36" s="151"/>
      <c r="BB36" s="152"/>
      <c r="BC36" s="127">
        <f t="shared" si="2"/>
        <v>0</v>
      </c>
      <c r="BD36" s="157"/>
      <c r="BE36" s="157"/>
      <c r="BF36" s="157"/>
      <c r="BG36" s="157"/>
      <c r="BH36" s="157"/>
      <c r="BI36" s="157"/>
      <c r="BJ36" s="157"/>
      <c r="BK36" s="157"/>
      <c r="BL36" s="157"/>
      <c r="BM36" s="157"/>
      <c r="BN36" s="157"/>
      <c r="BO36" s="157"/>
      <c r="BP36" s="157"/>
      <c r="BQ36" s="158"/>
      <c r="BR36" s="128">
        <f t="shared" si="10"/>
        <v>0</v>
      </c>
      <c r="BS36" s="161"/>
      <c r="BT36" s="161"/>
      <c r="BU36" s="161"/>
      <c r="BV36" s="161"/>
      <c r="BW36" s="161"/>
      <c r="BX36" s="162"/>
      <c r="BY36" s="129">
        <f t="shared" si="3"/>
        <v>0</v>
      </c>
      <c r="BZ36" s="171"/>
      <c r="CA36" s="171"/>
      <c r="CB36" s="171"/>
      <c r="CC36" s="171"/>
      <c r="CD36" s="171"/>
      <c r="CE36" s="171"/>
      <c r="CF36" s="171"/>
      <c r="CG36" s="171"/>
      <c r="CH36" s="172"/>
      <c r="CI36" s="130">
        <f t="shared" si="4"/>
        <v>0</v>
      </c>
      <c r="CJ36" s="179"/>
      <c r="CK36" s="179"/>
      <c r="CL36" s="179"/>
      <c r="CM36" s="179"/>
      <c r="CN36" s="179"/>
      <c r="CO36" s="179"/>
      <c r="CP36" s="179"/>
      <c r="CQ36" s="179"/>
      <c r="CR36" s="179"/>
      <c r="CS36" s="179"/>
      <c r="CT36" s="179"/>
      <c r="CU36" s="179"/>
      <c r="CV36" s="179"/>
      <c r="CW36" s="180"/>
      <c r="CX36" s="131">
        <f t="shared" si="5"/>
        <v>0</v>
      </c>
      <c r="CY36" s="187"/>
      <c r="CZ36" s="187"/>
      <c r="DA36" s="187"/>
      <c r="DB36" s="187"/>
      <c r="DC36" s="187"/>
      <c r="DD36" s="187"/>
      <c r="DE36" s="187"/>
      <c r="DF36" s="188"/>
    </row>
    <row r="37" spans="2:110" s="76" customFormat="1" ht="10.5" x14ac:dyDescent="0.15">
      <c r="B37" s="123" t="s">
        <v>360</v>
      </c>
      <c r="C37" s="132" t="s">
        <v>695</v>
      </c>
      <c r="D37" s="125">
        <f t="shared" si="8"/>
        <v>235</v>
      </c>
      <c r="E37" s="146"/>
      <c r="F37" s="126">
        <f t="shared" si="1"/>
        <v>58</v>
      </c>
      <c r="G37" s="151">
        <v>58</v>
      </c>
      <c r="H37" s="151"/>
      <c r="I37" s="151"/>
      <c r="J37" s="151"/>
      <c r="K37" s="151"/>
      <c r="L37" s="151"/>
      <c r="M37" s="151"/>
      <c r="N37" s="151"/>
      <c r="O37" s="151"/>
      <c r="P37" s="151"/>
      <c r="Q37" s="151"/>
      <c r="R37" s="151"/>
      <c r="S37" s="151"/>
      <c r="T37" s="151"/>
      <c r="U37" s="151"/>
      <c r="V37" s="151"/>
      <c r="W37" s="151"/>
      <c r="X37" s="151"/>
      <c r="Y37" s="151"/>
      <c r="Z37" s="151"/>
      <c r="AA37" s="151"/>
      <c r="AB37" s="151"/>
      <c r="AC37" s="151"/>
      <c r="AD37" s="151"/>
      <c r="AE37" s="151"/>
      <c r="AF37" s="151"/>
      <c r="AG37" s="151"/>
      <c r="AH37" s="151"/>
      <c r="AI37" s="151"/>
      <c r="AJ37" s="151"/>
      <c r="AK37" s="151"/>
      <c r="AL37" s="151"/>
      <c r="AM37" s="151"/>
      <c r="AN37" s="151"/>
      <c r="AO37" s="151"/>
      <c r="AP37" s="151"/>
      <c r="AQ37" s="151"/>
      <c r="AR37" s="151"/>
      <c r="AS37" s="151"/>
      <c r="AT37" s="151"/>
      <c r="AU37" s="151"/>
      <c r="AV37" s="151"/>
      <c r="AW37" s="151"/>
      <c r="AX37" s="151"/>
      <c r="AY37" s="151"/>
      <c r="AZ37" s="151"/>
      <c r="BA37" s="151"/>
      <c r="BB37" s="152"/>
      <c r="BC37" s="127">
        <f t="shared" si="2"/>
        <v>38</v>
      </c>
      <c r="BD37" s="157">
        <v>38</v>
      </c>
      <c r="BE37" s="157"/>
      <c r="BF37" s="157"/>
      <c r="BG37" s="157"/>
      <c r="BH37" s="157"/>
      <c r="BI37" s="157"/>
      <c r="BJ37" s="157"/>
      <c r="BK37" s="157"/>
      <c r="BL37" s="157"/>
      <c r="BM37" s="157"/>
      <c r="BN37" s="157"/>
      <c r="BO37" s="157"/>
      <c r="BP37" s="157"/>
      <c r="BQ37" s="158"/>
      <c r="BR37" s="128">
        <f t="shared" si="10"/>
        <v>22</v>
      </c>
      <c r="BS37" s="161">
        <v>22</v>
      </c>
      <c r="BT37" s="161"/>
      <c r="BU37" s="161"/>
      <c r="BV37" s="161"/>
      <c r="BW37" s="161"/>
      <c r="BX37" s="162"/>
      <c r="BY37" s="129">
        <f t="shared" si="3"/>
        <v>68</v>
      </c>
      <c r="BZ37" s="171">
        <v>68</v>
      </c>
      <c r="CA37" s="171"/>
      <c r="CB37" s="171"/>
      <c r="CC37" s="171"/>
      <c r="CD37" s="171"/>
      <c r="CE37" s="171"/>
      <c r="CF37" s="171"/>
      <c r="CG37" s="171"/>
      <c r="CH37" s="172"/>
      <c r="CI37" s="130">
        <f t="shared" si="4"/>
        <v>29</v>
      </c>
      <c r="CJ37" s="179">
        <v>29</v>
      </c>
      <c r="CK37" s="179"/>
      <c r="CL37" s="179"/>
      <c r="CM37" s="179"/>
      <c r="CN37" s="179"/>
      <c r="CO37" s="179"/>
      <c r="CP37" s="179"/>
      <c r="CQ37" s="179"/>
      <c r="CR37" s="179"/>
      <c r="CS37" s="179"/>
      <c r="CT37" s="179"/>
      <c r="CU37" s="179"/>
      <c r="CV37" s="179"/>
      <c r="CW37" s="180"/>
      <c r="CX37" s="131">
        <f t="shared" si="5"/>
        <v>20</v>
      </c>
      <c r="CY37" s="187">
        <v>20</v>
      </c>
      <c r="CZ37" s="187"/>
      <c r="DA37" s="187"/>
      <c r="DB37" s="187"/>
      <c r="DC37" s="187"/>
      <c r="DD37" s="187"/>
      <c r="DE37" s="187"/>
      <c r="DF37" s="188"/>
    </row>
    <row r="38" spans="2:110" s="76" customFormat="1" ht="10.5" x14ac:dyDescent="0.15">
      <c r="B38" s="123" t="s">
        <v>696</v>
      </c>
      <c r="C38" s="132" t="s">
        <v>697</v>
      </c>
      <c r="D38" s="125">
        <f t="shared" si="8"/>
        <v>1</v>
      </c>
      <c r="E38" s="146">
        <v>1</v>
      </c>
      <c r="F38" s="126">
        <f t="shared" si="1"/>
        <v>0</v>
      </c>
      <c r="G38" s="151"/>
      <c r="H38" s="151"/>
      <c r="I38" s="151"/>
      <c r="J38" s="151"/>
      <c r="K38" s="151"/>
      <c r="L38" s="151"/>
      <c r="M38" s="151"/>
      <c r="N38" s="151"/>
      <c r="O38" s="151"/>
      <c r="P38" s="151"/>
      <c r="Q38" s="151"/>
      <c r="R38" s="151"/>
      <c r="S38" s="151"/>
      <c r="T38" s="151"/>
      <c r="U38" s="151"/>
      <c r="V38" s="151"/>
      <c r="W38" s="151"/>
      <c r="X38" s="151"/>
      <c r="Y38" s="151"/>
      <c r="Z38" s="151"/>
      <c r="AA38" s="151"/>
      <c r="AB38" s="151"/>
      <c r="AC38" s="151"/>
      <c r="AD38" s="151"/>
      <c r="AE38" s="151"/>
      <c r="AF38" s="151"/>
      <c r="AG38" s="151"/>
      <c r="AH38" s="151"/>
      <c r="AI38" s="151"/>
      <c r="AJ38" s="151"/>
      <c r="AK38" s="151"/>
      <c r="AL38" s="151"/>
      <c r="AM38" s="151"/>
      <c r="AN38" s="151"/>
      <c r="AO38" s="151"/>
      <c r="AP38" s="151"/>
      <c r="AQ38" s="151"/>
      <c r="AR38" s="151"/>
      <c r="AS38" s="151"/>
      <c r="AT38" s="151"/>
      <c r="AU38" s="151"/>
      <c r="AV38" s="151"/>
      <c r="AW38" s="151"/>
      <c r="AX38" s="151"/>
      <c r="AY38" s="151"/>
      <c r="AZ38" s="151"/>
      <c r="BA38" s="151"/>
      <c r="BB38" s="152"/>
      <c r="BC38" s="127">
        <f t="shared" si="2"/>
        <v>0</v>
      </c>
      <c r="BD38" s="157"/>
      <c r="BE38" s="157"/>
      <c r="BF38" s="157"/>
      <c r="BG38" s="157"/>
      <c r="BH38" s="157"/>
      <c r="BI38" s="157"/>
      <c r="BJ38" s="157"/>
      <c r="BK38" s="157"/>
      <c r="BL38" s="157"/>
      <c r="BM38" s="157"/>
      <c r="BN38" s="157"/>
      <c r="BO38" s="157"/>
      <c r="BP38" s="157"/>
      <c r="BQ38" s="158"/>
      <c r="BR38" s="128">
        <f t="shared" si="10"/>
        <v>0</v>
      </c>
      <c r="BS38" s="161"/>
      <c r="BT38" s="161"/>
      <c r="BU38" s="161"/>
      <c r="BV38" s="161"/>
      <c r="BW38" s="161"/>
      <c r="BX38" s="162"/>
      <c r="BY38" s="129">
        <f t="shared" si="3"/>
        <v>0</v>
      </c>
      <c r="BZ38" s="171"/>
      <c r="CA38" s="171"/>
      <c r="CB38" s="171"/>
      <c r="CC38" s="171"/>
      <c r="CD38" s="171"/>
      <c r="CE38" s="171"/>
      <c r="CF38" s="171"/>
      <c r="CG38" s="171"/>
      <c r="CH38" s="172"/>
      <c r="CI38" s="130">
        <f t="shared" si="4"/>
        <v>0</v>
      </c>
      <c r="CJ38" s="179"/>
      <c r="CK38" s="179"/>
      <c r="CL38" s="179"/>
      <c r="CM38" s="179"/>
      <c r="CN38" s="179"/>
      <c r="CO38" s="179"/>
      <c r="CP38" s="179"/>
      <c r="CQ38" s="179"/>
      <c r="CR38" s="179"/>
      <c r="CS38" s="179"/>
      <c r="CT38" s="179"/>
      <c r="CU38" s="179"/>
      <c r="CV38" s="179"/>
      <c r="CW38" s="180"/>
      <c r="CX38" s="131">
        <f t="shared" si="5"/>
        <v>0</v>
      </c>
      <c r="CY38" s="187"/>
      <c r="CZ38" s="187"/>
      <c r="DA38" s="187"/>
      <c r="DB38" s="187"/>
      <c r="DC38" s="187"/>
      <c r="DD38" s="187"/>
      <c r="DE38" s="187"/>
      <c r="DF38" s="188"/>
    </row>
    <row r="39" spans="2:110" s="76" customFormat="1" ht="11.25" thickBot="1" x14ac:dyDescent="0.2">
      <c r="B39" s="123" t="s">
        <v>367</v>
      </c>
      <c r="C39" s="132" t="s">
        <v>698</v>
      </c>
      <c r="D39" s="125">
        <f t="shared" si="8"/>
        <v>1</v>
      </c>
      <c r="E39" s="146">
        <v>1</v>
      </c>
      <c r="F39" s="126">
        <f t="shared" si="1"/>
        <v>0</v>
      </c>
      <c r="G39" s="151"/>
      <c r="H39" s="151"/>
      <c r="I39" s="151"/>
      <c r="J39" s="151"/>
      <c r="K39" s="151"/>
      <c r="L39" s="151"/>
      <c r="M39" s="151"/>
      <c r="N39" s="151"/>
      <c r="O39" s="151"/>
      <c r="P39" s="151"/>
      <c r="Q39" s="151"/>
      <c r="R39" s="151"/>
      <c r="S39" s="151"/>
      <c r="T39" s="151"/>
      <c r="U39" s="151"/>
      <c r="V39" s="151"/>
      <c r="W39" s="151"/>
      <c r="X39" s="151"/>
      <c r="Y39" s="151"/>
      <c r="Z39" s="151"/>
      <c r="AA39" s="151"/>
      <c r="AB39" s="151"/>
      <c r="AC39" s="151"/>
      <c r="AD39" s="151"/>
      <c r="AE39" s="151"/>
      <c r="AF39" s="151"/>
      <c r="AG39" s="151"/>
      <c r="AH39" s="151"/>
      <c r="AI39" s="151"/>
      <c r="AJ39" s="151"/>
      <c r="AK39" s="151"/>
      <c r="AL39" s="151"/>
      <c r="AM39" s="151"/>
      <c r="AN39" s="151"/>
      <c r="AO39" s="151"/>
      <c r="AP39" s="151"/>
      <c r="AQ39" s="151"/>
      <c r="AR39" s="151"/>
      <c r="AS39" s="151"/>
      <c r="AT39" s="151"/>
      <c r="AU39" s="151"/>
      <c r="AV39" s="151"/>
      <c r="AW39" s="151"/>
      <c r="AX39" s="151"/>
      <c r="AY39" s="151"/>
      <c r="AZ39" s="151"/>
      <c r="BA39" s="151"/>
      <c r="BB39" s="152"/>
      <c r="BC39" s="127">
        <f t="shared" si="2"/>
        <v>0</v>
      </c>
      <c r="BD39" s="157"/>
      <c r="BE39" s="157"/>
      <c r="BF39" s="157"/>
      <c r="BG39" s="157"/>
      <c r="BH39" s="157"/>
      <c r="BI39" s="157"/>
      <c r="BJ39" s="157"/>
      <c r="BK39" s="157"/>
      <c r="BL39" s="157"/>
      <c r="BM39" s="157"/>
      <c r="BN39" s="157"/>
      <c r="BO39" s="157"/>
      <c r="BP39" s="157"/>
      <c r="BQ39" s="158"/>
      <c r="BR39" s="128">
        <f t="shared" si="10"/>
        <v>0</v>
      </c>
      <c r="BS39" s="161"/>
      <c r="BT39" s="161"/>
      <c r="BU39" s="161"/>
      <c r="BV39" s="161"/>
      <c r="BW39" s="161"/>
      <c r="BX39" s="162"/>
      <c r="BY39" s="129">
        <f t="shared" si="3"/>
        <v>0</v>
      </c>
      <c r="BZ39" s="171"/>
      <c r="CA39" s="171"/>
      <c r="CB39" s="171"/>
      <c r="CC39" s="171"/>
      <c r="CD39" s="171"/>
      <c r="CE39" s="171"/>
      <c r="CF39" s="171"/>
      <c r="CG39" s="171"/>
      <c r="CH39" s="172"/>
      <c r="CI39" s="130">
        <f t="shared" si="4"/>
        <v>0</v>
      </c>
      <c r="CJ39" s="179"/>
      <c r="CK39" s="179"/>
      <c r="CL39" s="179"/>
      <c r="CM39" s="179"/>
      <c r="CN39" s="179"/>
      <c r="CO39" s="179"/>
      <c r="CP39" s="179"/>
      <c r="CQ39" s="179"/>
      <c r="CR39" s="179"/>
      <c r="CS39" s="179"/>
      <c r="CT39" s="179"/>
      <c r="CU39" s="179"/>
      <c r="CV39" s="179"/>
      <c r="CW39" s="180"/>
      <c r="CX39" s="131">
        <f t="shared" si="5"/>
        <v>0</v>
      </c>
      <c r="CY39" s="187"/>
      <c r="CZ39" s="187"/>
      <c r="DA39" s="187"/>
      <c r="DB39" s="187"/>
      <c r="DC39" s="187"/>
      <c r="DD39" s="187"/>
      <c r="DE39" s="187"/>
      <c r="DF39" s="188"/>
    </row>
    <row r="40" spans="2:110" s="76" customFormat="1" ht="10.5" x14ac:dyDescent="0.15">
      <c r="B40" s="112" t="s">
        <v>372</v>
      </c>
      <c r="C40" s="113" t="s">
        <v>373</v>
      </c>
      <c r="D40" s="115">
        <f t="shared" si="8"/>
        <v>0</v>
      </c>
      <c r="E40" s="147"/>
      <c r="F40" s="133"/>
      <c r="G40" s="153"/>
      <c r="H40" s="153"/>
      <c r="I40" s="153"/>
      <c r="J40" s="153"/>
      <c r="K40" s="153"/>
      <c r="L40" s="153"/>
      <c r="M40" s="153"/>
      <c r="N40" s="153"/>
      <c r="O40" s="153"/>
      <c r="P40" s="153"/>
      <c r="Q40" s="153"/>
      <c r="R40" s="153"/>
      <c r="S40" s="153"/>
      <c r="T40" s="153"/>
      <c r="U40" s="153"/>
      <c r="V40" s="153"/>
      <c r="W40" s="153"/>
      <c r="X40" s="153"/>
      <c r="Y40" s="153"/>
      <c r="Z40" s="153"/>
      <c r="AA40" s="153"/>
      <c r="AB40" s="153"/>
      <c r="AC40" s="153"/>
      <c r="AD40" s="153"/>
      <c r="AE40" s="153"/>
      <c r="AF40" s="153"/>
      <c r="AG40" s="153"/>
      <c r="AH40" s="153"/>
      <c r="AI40" s="153"/>
      <c r="AJ40" s="153"/>
      <c r="AK40" s="153"/>
      <c r="AL40" s="153"/>
      <c r="AM40" s="153"/>
      <c r="AN40" s="153"/>
      <c r="AO40" s="153"/>
      <c r="AP40" s="153"/>
      <c r="AQ40" s="153"/>
      <c r="AR40" s="153"/>
      <c r="AS40" s="153"/>
      <c r="AT40" s="153"/>
      <c r="AU40" s="153"/>
      <c r="AV40" s="153"/>
      <c r="AW40" s="153"/>
      <c r="AX40" s="153"/>
      <c r="AY40" s="153"/>
      <c r="AZ40" s="153"/>
      <c r="BA40" s="153"/>
      <c r="BB40" s="154"/>
      <c r="BC40" s="133"/>
      <c r="BD40" s="153"/>
      <c r="BE40" s="153"/>
      <c r="BF40" s="153"/>
      <c r="BG40" s="153"/>
      <c r="BH40" s="153"/>
      <c r="BI40" s="153"/>
      <c r="BJ40" s="153"/>
      <c r="BK40" s="153"/>
      <c r="BL40" s="153"/>
      <c r="BM40" s="153"/>
      <c r="BN40" s="153"/>
      <c r="BO40" s="153"/>
      <c r="BP40" s="153"/>
      <c r="BQ40" s="154"/>
      <c r="BR40" s="134"/>
      <c r="BS40" s="165"/>
      <c r="BT40" s="165"/>
      <c r="BU40" s="165"/>
      <c r="BV40" s="165"/>
      <c r="BW40" s="165"/>
      <c r="BX40" s="166"/>
      <c r="BY40" s="134"/>
      <c r="BZ40" s="165"/>
      <c r="CA40" s="165"/>
      <c r="CB40" s="165"/>
      <c r="CC40" s="165"/>
      <c r="CD40" s="165"/>
      <c r="CE40" s="165"/>
      <c r="CF40" s="165"/>
      <c r="CG40" s="165"/>
      <c r="CH40" s="166"/>
      <c r="CI40" s="134"/>
      <c r="CJ40" s="165"/>
      <c r="CK40" s="165"/>
      <c r="CL40" s="165"/>
      <c r="CM40" s="165"/>
      <c r="CN40" s="165"/>
      <c r="CO40" s="165"/>
      <c r="CP40" s="165"/>
      <c r="CQ40" s="165"/>
      <c r="CR40" s="165"/>
      <c r="CS40" s="165"/>
      <c r="CT40" s="165"/>
      <c r="CU40" s="165"/>
      <c r="CV40" s="165"/>
      <c r="CW40" s="166"/>
      <c r="CX40" s="134"/>
      <c r="CY40" s="165"/>
      <c r="CZ40" s="165"/>
      <c r="DA40" s="165"/>
      <c r="DB40" s="165"/>
      <c r="DC40" s="165"/>
      <c r="DD40" s="165"/>
      <c r="DE40" s="165"/>
      <c r="DF40" s="166"/>
    </row>
    <row r="41" spans="2:110" s="76" customFormat="1" ht="10.5" x14ac:dyDescent="0.15">
      <c r="B41" s="123" t="s">
        <v>374</v>
      </c>
      <c r="C41" s="124" t="s">
        <v>699</v>
      </c>
      <c r="D41" s="125">
        <f t="shared" si="8"/>
        <v>235</v>
      </c>
      <c r="E41" s="146"/>
      <c r="F41" s="126">
        <f t="shared" si="1"/>
        <v>58</v>
      </c>
      <c r="G41" s="151">
        <v>58</v>
      </c>
      <c r="H41" s="151"/>
      <c r="I41" s="151"/>
      <c r="J41" s="151"/>
      <c r="K41" s="151"/>
      <c r="L41" s="151"/>
      <c r="M41" s="151"/>
      <c r="N41" s="151"/>
      <c r="O41" s="151"/>
      <c r="P41" s="151"/>
      <c r="Q41" s="151"/>
      <c r="R41" s="151"/>
      <c r="S41" s="151"/>
      <c r="T41" s="151"/>
      <c r="U41" s="151"/>
      <c r="V41" s="151"/>
      <c r="W41" s="151"/>
      <c r="X41" s="151"/>
      <c r="Y41" s="151"/>
      <c r="Z41" s="151"/>
      <c r="AA41" s="151"/>
      <c r="AB41" s="151"/>
      <c r="AC41" s="151"/>
      <c r="AD41" s="151"/>
      <c r="AE41" s="151"/>
      <c r="AF41" s="151"/>
      <c r="AG41" s="151"/>
      <c r="AH41" s="151"/>
      <c r="AI41" s="151"/>
      <c r="AJ41" s="151"/>
      <c r="AK41" s="151"/>
      <c r="AL41" s="151"/>
      <c r="AM41" s="151"/>
      <c r="AN41" s="151"/>
      <c r="AO41" s="151"/>
      <c r="AP41" s="151"/>
      <c r="AQ41" s="151"/>
      <c r="AR41" s="151"/>
      <c r="AS41" s="151"/>
      <c r="AT41" s="151"/>
      <c r="AU41" s="151"/>
      <c r="AV41" s="151"/>
      <c r="AW41" s="151"/>
      <c r="AX41" s="151"/>
      <c r="AY41" s="151"/>
      <c r="AZ41" s="151"/>
      <c r="BA41" s="151"/>
      <c r="BB41" s="152"/>
      <c r="BC41" s="127">
        <f t="shared" si="2"/>
        <v>38</v>
      </c>
      <c r="BD41" s="157">
        <v>38</v>
      </c>
      <c r="BE41" s="157"/>
      <c r="BF41" s="157"/>
      <c r="BG41" s="157"/>
      <c r="BH41" s="157"/>
      <c r="BI41" s="157"/>
      <c r="BJ41" s="157"/>
      <c r="BK41" s="157"/>
      <c r="BL41" s="157"/>
      <c r="BM41" s="157"/>
      <c r="BN41" s="157"/>
      <c r="BO41" s="157"/>
      <c r="BP41" s="157"/>
      <c r="BQ41" s="158"/>
      <c r="BR41" s="128">
        <f>SUM(BS41:BX41)</f>
        <v>22</v>
      </c>
      <c r="BS41" s="161">
        <v>22</v>
      </c>
      <c r="BT41" s="161"/>
      <c r="BU41" s="161"/>
      <c r="BV41" s="161"/>
      <c r="BW41" s="161"/>
      <c r="BX41" s="162"/>
      <c r="BY41" s="129">
        <f t="shared" si="3"/>
        <v>68</v>
      </c>
      <c r="BZ41" s="171">
        <v>68</v>
      </c>
      <c r="CA41" s="171"/>
      <c r="CB41" s="171"/>
      <c r="CC41" s="171"/>
      <c r="CD41" s="171"/>
      <c r="CE41" s="171"/>
      <c r="CF41" s="171"/>
      <c r="CG41" s="171"/>
      <c r="CH41" s="172"/>
      <c r="CI41" s="130">
        <f t="shared" si="4"/>
        <v>29</v>
      </c>
      <c r="CJ41" s="179">
        <v>29</v>
      </c>
      <c r="CK41" s="179"/>
      <c r="CL41" s="179"/>
      <c r="CM41" s="179"/>
      <c r="CN41" s="179"/>
      <c r="CO41" s="179"/>
      <c r="CP41" s="179"/>
      <c r="CQ41" s="179"/>
      <c r="CR41" s="179"/>
      <c r="CS41" s="179"/>
      <c r="CT41" s="179"/>
      <c r="CU41" s="179"/>
      <c r="CV41" s="179"/>
      <c r="CW41" s="180"/>
      <c r="CX41" s="131">
        <f t="shared" si="5"/>
        <v>20</v>
      </c>
      <c r="CY41" s="187">
        <v>20</v>
      </c>
      <c r="CZ41" s="187"/>
      <c r="DA41" s="187"/>
      <c r="DB41" s="187"/>
      <c r="DC41" s="187"/>
      <c r="DD41" s="187"/>
      <c r="DE41" s="187"/>
      <c r="DF41" s="188"/>
    </row>
    <row r="42" spans="2:110" s="76" customFormat="1" ht="10.5" x14ac:dyDescent="0.15">
      <c r="B42" s="123" t="s">
        <v>377</v>
      </c>
      <c r="C42" s="124" t="s">
        <v>700</v>
      </c>
      <c r="D42" s="125">
        <f t="shared" si="8"/>
        <v>235</v>
      </c>
      <c r="E42" s="146"/>
      <c r="F42" s="126">
        <f t="shared" si="1"/>
        <v>58</v>
      </c>
      <c r="G42" s="151">
        <v>58</v>
      </c>
      <c r="H42" s="151"/>
      <c r="I42" s="151"/>
      <c r="J42" s="151"/>
      <c r="K42" s="151"/>
      <c r="L42" s="151"/>
      <c r="M42" s="151"/>
      <c r="N42" s="151"/>
      <c r="O42" s="151"/>
      <c r="P42" s="151"/>
      <c r="Q42" s="151"/>
      <c r="R42" s="151"/>
      <c r="S42" s="151"/>
      <c r="T42" s="151"/>
      <c r="U42" s="151"/>
      <c r="V42" s="151"/>
      <c r="W42" s="151"/>
      <c r="X42" s="151"/>
      <c r="Y42" s="151"/>
      <c r="Z42" s="151"/>
      <c r="AA42" s="151"/>
      <c r="AB42" s="151"/>
      <c r="AC42" s="151"/>
      <c r="AD42" s="151"/>
      <c r="AE42" s="151"/>
      <c r="AF42" s="151"/>
      <c r="AG42" s="151"/>
      <c r="AH42" s="151"/>
      <c r="AI42" s="151"/>
      <c r="AJ42" s="151"/>
      <c r="AK42" s="151"/>
      <c r="AL42" s="151"/>
      <c r="AM42" s="151"/>
      <c r="AN42" s="151"/>
      <c r="AO42" s="151"/>
      <c r="AP42" s="151"/>
      <c r="AQ42" s="151"/>
      <c r="AR42" s="151"/>
      <c r="AS42" s="151"/>
      <c r="AT42" s="151"/>
      <c r="AU42" s="151"/>
      <c r="AV42" s="151"/>
      <c r="AW42" s="151"/>
      <c r="AX42" s="151"/>
      <c r="AY42" s="151"/>
      <c r="AZ42" s="151"/>
      <c r="BA42" s="151"/>
      <c r="BB42" s="152"/>
      <c r="BC42" s="127">
        <f t="shared" si="2"/>
        <v>38</v>
      </c>
      <c r="BD42" s="157">
        <v>38</v>
      </c>
      <c r="BE42" s="157"/>
      <c r="BF42" s="157"/>
      <c r="BG42" s="157"/>
      <c r="BH42" s="157"/>
      <c r="BI42" s="157"/>
      <c r="BJ42" s="157"/>
      <c r="BK42" s="157"/>
      <c r="BL42" s="157"/>
      <c r="BM42" s="157"/>
      <c r="BN42" s="157"/>
      <c r="BO42" s="157"/>
      <c r="BP42" s="157"/>
      <c r="BQ42" s="158"/>
      <c r="BR42" s="128">
        <f t="shared" ref="BR42:BR48" si="11">SUM(BS42:BX42)</f>
        <v>22</v>
      </c>
      <c r="BS42" s="161">
        <v>22</v>
      </c>
      <c r="BT42" s="161"/>
      <c r="BU42" s="161"/>
      <c r="BV42" s="161"/>
      <c r="BW42" s="161"/>
      <c r="BX42" s="162"/>
      <c r="BY42" s="129">
        <f t="shared" si="3"/>
        <v>68</v>
      </c>
      <c r="BZ42" s="171">
        <v>68</v>
      </c>
      <c r="CA42" s="171"/>
      <c r="CB42" s="171"/>
      <c r="CC42" s="171"/>
      <c r="CD42" s="171"/>
      <c r="CE42" s="171"/>
      <c r="CF42" s="171"/>
      <c r="CG42" s="171"/>
      <c r="CH42" s="172"/>
      <c r="CI42" s="130">
        <f t="shared" si="4"/>
        <v>29</v>
      </c>
      <c r="CJ42" s="179">
        <v>29</v>
      </c>
      <c r="CK42" s="179"/>
      <c r="CL42" s="179"/>
      <c r="CM42" s="179"/>
      <c r="CN42" s="179"/>
      <c r="CO42" s="179"/>
      <c r="CP42" s="179"/>
      <c r="CQ42" s="179"/>
      <c r="CR42" s="179"/>
      <c r="CS42" s="179"/>
      <c r="CT42" s="179"/>
      <c r="CU42" s="179"/>
      <c r="CV42" s="179"/>
      <c r="CW42" s="180"/>
      <c r="CX42" s="131">
        <f t="shared" si="5"/>
        <v>20</v>
      </c>
      <c r="CY42" s="187">
        <v>20</v>
      </c>
      <c r="CZ42" s="187"/>
      <c r="DA42" s="187"/>
      <c r="DB42" s="187"/>
      <c r="DC42" s="187"/>
      <c r="DD42" s="187"/>
      <c r="DE42" s="187"/>
      <c r="DF42" s="188"/>
    </row>
    <row r="43" spans="2:110" s="76" customFormat="1" ht="10.5" x14ac:dyDescent="0.15">
      <c r="B43" s="123" t="s">
        <v>380</v>
      </c>
      <c r="C43" s="124" t="s">
        <v>701</v>
      </c>
      <c r="D43" s="125">
        <f t="shared" si="8"/>
        <v>235</v>
      </c>
      <c r="E43" s="146"/>
      <c r="F43" s="126">
        <f t="shared" si="1"/>
        <v>58</v>
      </c>
      <c r="G43" s="151">
        <v>58</v>
      </c>
      <c r="H43" s="151"/>
      <c r="I43" s="151"/>
      <c r="J43" s="151"/>
      <c r="K43" s="151"/>
      <c r="L43" s="151"/>
      <c r="M43" s="151"/>
      <c r="N43" s="151"/>
      <c r="O43" s="151"/>
      <c r="P43" s="151"/>
      <c r="Q43" s="151"/>
      <c r="R43" s="151"/>
      <c r="S43" s="151"/>
      <c r="T43" s="151"/>
      <c r="U43" s="151"/>
      <c r="V43" s="151"/>
      <c r="W43" s="151"/>
      <c r="X43" s="151"/>
      <c r="Y43" s="151"/>
      <c r="Z43" s="151"/>
      <c r="AA43" s="151"/>
      <c r="AB43" s="151"/>
      <c r="AC43" s="151"/>
      <c r="AD43" s="151"/>
      <c r="AE43" s="151"/>
      <c r="AF43" s="151"/>
      <c r="AG43" s="151"/>
      <c r="AH43" s="151"/>
      <c r="AI43" s="151"/>
      <c r="AJ43" s="151"/>
      <c r="AK43" s="151"/>
      <c r="AL43" s="151"/>
      <c r="AM43" s="151"/>
      <c r="AN43" s="151"/>
      <c r="AO43" s="151"/>
      <c r="AP43" s="151"/>
      <c r="AQ43" s="151"/>
      <c r="AR43" s="151"/>
      <c r="AS43" s="151"/>
      <c r="AT43" s="151"/>
      <c r="AU43" s="151"/>
      <c r="AV43" s="151"/>
      <c r="AW43" s="151"/>
      <c r="AX43" s="151"/>
      <c r="AY43" s="151"/>
      <c r="AZ43" s="151"/>
      <c r="BA43" s="151"/>
      <c r="BB43" s="152"/>
      <c r="BC43" s="127">
        <f t="shared" si="2"/>
        <v>38</v>
      </c>
      <c r="BD43" s="157">
        <v>38</v>
      </c>
      <c r="BE43" s="157"/>
      <c r="BF43" s="157"/>
      <c r="BG43" s="157"/>
      <c r="BH43" s="157"/>
      <c r="BI43" s="157"/>
      <c r="BJ43" s="157"/>
      <c r="BK43" s="157"/>
      <c r="BL43" s="157"/>
      <c r="BM43" s="157"/>
      <c r="BN43" s="157"/>
      <c r="BO43" s="157"/>
      <c r="BP43" s="157"/>
      <c r="BQ43" s="158"/>
      <c r="BR43" s="128">
        <f t="shared" si="11"/>
        <v>22</v>
      </c>
      <c r="BS43" s="161">
        <v>22</v>
      </c>
      <c r="BT43" s="161"/>
      <c r="BU43" s="161"/>
      <c r="BV43" s="161"/>
      <c r="BW43" s="161"/>
      <c r="BX43" s="162"/>
      <c r="BY43" s="129">
        <f t="shared" si="3"/>
        <v>68</v>
      </c>
      <c r="BZ43" s="171">
        <v>68</v>
      </c>
      <c r="CA43" s="171"/>
      <c r="CB43" s="171"/>
      <c r="CC43" s="171"/>
      <c r="CD43" s="171"/>
      <c r="CE43" s="171"/>
      <c r="CF43" s="171"/>
      <c r="CG43" s="171"/>
      <c r="CH43" s="172"/>
      <c r="CI43" s="130">
        <f t="shared" si="4"/>
        <v>29</v>
      </c>
      <c r="CJ43" s="179">
        <v>29</v>
      </c>
      <c r="CK43" s="179"/>
      <c r="CL43" s="179"/>
      <c r="CM43" s="179"/>
      <c r="CN43" s="179"/>
      <c r="CO43" s="179"/>
      <c r="CP43" s="179"/>
      <c r="CQ43" s="179"/>
      <c r="CR43" s="179"/>
      <c r="CS43" s="179"/>
      <c r="CT43" s="179"/>
      <c r="CU43" s="179"/>
      <c r="CV43" s="179"/>
      <c r="CW43" s="180"/>
      <c r="CX43" s="131">
        <f t="shared" si="5"/>
        <v>20</v>
      </c>
      <c r="CY43" s="187">
        <v>20</v>
      </c>
      <c r="CZ43" s="187"/>
      <c r="DA43" s="187"/>
      <c r="DB43" s="187"/>
      <c r="DC43" s="187"/>
      <c r="DD43" s="187"/>
      <c r="DE43" s="187"/>
      <c r="DF43" s="188"/>
    </row>
    <row r="44" spans="2:110" s="76" customFormat="1" ht="10.5" x14ac:dyDescent="0.15">
      <c r="B44" s="123" t="s">
        <v>382</v>
      </c>
      <c r="C44" s="124" t="s">
        <v>702</v>
      </c>
      <c r="D44" s="125">
        <f t="shared" si="8"/>
        <v>235</v>
      </c>
      <c r="E44" s="146"/>
      <c r="F44" s="126">
        <f t="shared" si="1"/>
        <v>58</v>
      </c>
      <c r="G44" s="151">
        <v>58</v>
      </c>
      <c r="H44" s="151"/>
      <c r="I44" s="151"/>
      <c r="J44" s="151"/>
      <c r="K44" s="151"/>
      <c r="L44" s="151"/>
      <c r="M44" s="151"/>
      <c r="N44" s="151"/>
      <c r="O44" s="151"/>
      <c r="P44" s="151"/>
      <c r="Q44" s="151"/>
      <c r="R44" s="151"/>
      <c r="S44" s="151"/>
      <c r="T44" s="151"/>
      <c r="U44" s="151"/>
      <c r="V44" s="151"/>
      <c r="W44" s="151"/>
      <c r="X44" s="151"/>
      <c r="Y44" s="151"/>
      <c r="Z44" s="151"/>
      <c r="AA44" s="151"/>
      <c r="AB44" s="151"/>
      <c r="AC44" s="151"/>
      <c r="AD44" s="151"/>
      <c r="AE44" s="151"/>
      <c r="AF44" s="151"/>
      <c r="AG44" s="151"/>
      <c r="AH44" s="151"/>
      <c r="AI44" s="151"/>
      <c r="AJ44" s="151"/>
      <c r="AK44" s="151"/>
      <c r="AL44" s="151"/>
      <c r="AM44" s="151"/>
      <c r="AN44" s="151"/>
      <c r="AO44" s="151"/>
      <c r="AP44" s="151"/>
      <c r="AQ44" s="151"/>
      <c r="AR44" s="151"/>
      <c r="AS44" s="151"/>
      <c r="AT44" s="151"/>
      <c r="AU44" s="151"/>
      <c r="AV44" s="151"/>
      <c r="AW44" s="151"/>
      <c r="AX44" s="151"/>
      <c r="AY44" s="151"/>
      <c r="AZ44" s="151"/>
      <c r="BA44" s="151"/>
      <c r="BB44" s="152"/>
      <c r="BC44" s="127">
        <f t="shared" si="2"/>
        <v>38</v>
      </c>
      <c r="BD44" s="157">
        <v>38</v>
      </c>
      <c r="BE44" s="157"/>
      <c r="BF44" s="157"/>
      <c r="BG44" s="157"/>
      <c r="BH44" s="157"/>
      <c r="BI44" s="157"/>
      <c r="BJ44" s="157"/>
      <c r="BK44" s="157"/>
      <c r="BL44" s="157"/>
      <c r="BM44" s="157"/>
      <c r="BN44" s="157"/>
      <c r="BO44" s="157"/>
      <c r="BP44" s="157"/>
      <c r="BQ44" s="158"/>
      <c r="BR44" s="128">
        <f t="shared" si="11"/>
        <v>22</v>
      </c>
      <c r="BS44" s="161">
        <v>22</v>
      </c>
      <c r="BT44" s="161"/>
      <c r="BU44" s="161"/>
      <c r="BV44" s="161"/>
      <c r="BW44" s="161"/>
      <c r="BX44" s="162"/>
      <c r="BY44" s="129">
        <f t="shared" si="3"/>
        <v>68</v>
      </c>
      <c r="BZ44" s="171">
        <v>68</v>
      </c>
      <c r="CA44" s="171"/>
      <c r="CB44" s="171"/>
      <c r="CC44" s="171"/>
      <c r="CD44" s="171"/>
      <c r="CE44" s="171"/>
      <c r="CF44" s="171"/>
      <c r="CG44" s="171"/>
      <c r="CH44" s="172"/>
      <c r="CI44" s="130">
        <f t="shared" si="4"/>
        <v>29</v>
      </c>
      <c r="CJ44" s="179">
        <v>29</v>
      </c>
      <c r="CK44" s="179"/>
      <c r="CL44" s="179"/>
      <c r="CM44" s="179"/>
      <c r="CN44" s="179"/>
      <c r="CO44" s="179"/>
      <c r="CP44" s="179"/>
      <c r="CQ44" s="179"/>
      <c r="CR44" s="179"/>
      <c r="CS44" s="179"/>
      <c r="CT44" s="179"/>
      <c r="CU44" s="179"/>
      <c r="CV44" s="179"/>
      <c r="CW44" s="180"/>
      <c r="CX44" s="131">
        <f t="shared" si="5"/>
        <v>20</v>
      </c>
      <c r="CY44" s="187">
        <v>20</v>
      </c>
      <c r="CZ44" s="187"/>
      <c r="DA44" s="187"/>
      <c r="DB44" s="187"/>
      <c r="DC44" s="187"/>
      <c r="DD44" s="187"/>
      <c r="DE44" s="187"/>
      <c r="DF44" s="188"/>
    </row>
    <row r="45" spans="2:110" s="76" customFormat="1" ht="10.5" x14ac:dyDescent="0.15">
      <c r="B45" s="123" t="s">
        <v>385</v>
      </c>
      <c r="C45" s="124" t="s">
        <v>703</v>
      </c>
      <c r="D45" s="125">
        <f t="shared" si="8"/>
        <v>235</v>
      </c>
      <c r="E45" s="146"/>
      <c r="F45" s="126">
        <f t="shared" si="1"/>
        <v>58</v>
      </c>
      <c r="G45" s="151">
        <v>58</v>
      </c>
      <c r="H45" s="151"/>
      <c r="I45" s="151"/>
      <c r="J45" s="151"/>
      <c r="K45" s="151"/>
      <c r="L45" s="151"/>
      <c r="M45" s="151"/>
      <c r="N45" s="151"/>
      <c r="O45" s="151"/>
      <c r="P45" s="151"/>
      <c r="Q45" s="151"/>
      <c r="R45" s="151"/>
      <c r="S45" s="151"/>
      <c r="T45" s="151"/>
      <c r="U45" s="151"/>
      <c r="V45" s="151"/>
      <c r="W45" s="151"/>
      <c r="X45" s="151"/>
      <c r="Y45" s="151"/>
      <c r="Z45" s="151"/>
      <c r="AA45" s="151"/>
      <c r="AB45" s="151"/>
      <c r="AC45" s="151"/>
      <c r="AD45" s="151"/>
      <c r="AE45" s="151"/>
      <c r="AF45" s="151"/>
      <c r="AG45" s="151"/>
      <c r="AH45" s="151"/>
      <c r="AI45" s="151"/>
      <c r="AJ45" s="151"/>
      <c r="AK45" s="151"/>
      <c r="AL45" s="151"/>
      <c r="AM45" s="151"/>
      <c r="AN45" s="151"/>
      <c r="AO45" s="151"/>
      <c r="AP45" s="151"/>
      <c r="AQ45" s="151"/>
      <c r="AR45" s="151"/>
      <c r="AS45" s="151"/>
      <c r="AT45" s="151"/>
      <c r="AU45" s="151"/>
      <c r="AV45" s="151"/>
      <c r="AW45" s="151"/>
      <c r="AX45" s="151"/>
      <c r="AY45" s="151"/>
      <c r="AZ45" s="151"/>
      <c r="BA45" s="151"/>
      <c r="BB45" s="152"/>
      <c r="BC45" s="127">
        <f t="shared" si="2"/>
        <v>38</v>
      </c>
      <c r="BD45" s="157">
        <v>38</v>
      </c>
      <c r="BE45" s="157"/>
      <c r="BF45" s="157"/>
      <c r="BG45" s="157"/>
      <c r="BH45" s="157"/>
      <c r="BI45" s="157"/>
      <c r="BJ45" s="157"/>
      <c r="BK45" s="157"/>
      <c r="BL45" s="157"/>
      <c r="BM45" s="157"/>
      <c r="BN45" s="157"/>
      <c r="BO45" s="157"/>
      <c r="BP45" s="157"/>
      <c r="BQ45" s="158"/>
      <c r="BR45" s="128">
        <f t="shared" si="11"/>
        <v>22</v>
      </c>
      <c r="BS45" s="161">
        <v>22</v>
      </c>
      <c r="BT45" s="161"/>
      <c r="BU45" s="161"/>
      <c r="BV45" s="161"/>
      <c r="BW45" s="161"/>
      <c r="BX45" s="162"/>
      <c r="BY45" s="129">
        <f t="shared" si="3"/>
        <v>68</v>
      </c>
      <c r="BZ45" s="171">
        <v>68</v>
      </c>
      <c r="CA45" s="171"/>
      <c r="CB45" s="171"/>
      <c r="CC45" s="171"/>
      <c r="CD45" s="171"/>
      <c r="CE45" s="171"/>
      <c r="CF45" s="171"/>
      <c r="CG45" s="171"/>
      <c r="CH45" s="172"/>
      <c r="CI45" s="130">
        <f t="shared" si="4"/>
        <v>29</v>
      </c>
      <c r="CJ45" s="179">
        <v>29</v>
      </c>
      <c r="CK45" s="179"/>
      <c r="CL45" s="179"/>
      <c r="CM45" s="179"/>
      <c r="CN45" s="179"/>
      <c r="CO45" s="179"/>
      <c r="CP45" s="179"/>
      <c r="CQ45" s="179"/>
      <c r="CR45" s="179"/>
      <c r="CS45" s="179"/>
      <c r="CT45" s="179"/>
      <c r="CU45" s="179"/>
      <c r="CV45" s="179"/>
      <c r="CW45" s="180"/>
      <c r="CX45" s="131">
        <f t="shared" si="5"/>
        <v>20</v>
      </c>
      <c r="CY45" s="187">
        <v>20</v>
      </c>
      <c r="CZ45" s="187"/>
      <c r="DA45" s="187"/>
      <c r="DB45" s="187"/>
      <c r="DC45" s="187"/>
      <c r="DD45" s="187"/>
      <c r="DE45" s="187"/>
      <c r="DF45" s="188"/>
    </row>
    <row r="46" spans="2:110" s="76" customFormat="1" ht="10.5" x14ac:dyDescent="0.15">
      <c r="B46" s="123" t="s">
        <v>704</v>
      </c>
      <c r="C46" s="132" t="s">
        <v>705</v>
      </c>
      <c r="D46" s="125">
        <f t="shared" si="8"/>
        <v>235</v>
      </c>
      <c r="E46" s="146"/>
      <c r="F46" s="126">
        <f t="shared" si="1"/>
        <v>58</v>
      </c>
      <c r="G46" s="151">
        <v>58</v>
      </c>
      <c r="H46" s="151"/>
      <c r="I46" s="151"/>
      <c r="J46" s="151"/>
      <c r="K46" s="151"/>
      <c r="L46" s="151"/>
      <c r="M46" s="151"/>
      <c r="N46" s="151"/>
      <c r="O46" s="151"/>
      <c r="P46" s="151"/>
      <c r="Q46" s="151"/>
      <c r="R46" s="151"/>
      <c r="S46" s="151"/>
      <c r="T46" s="151"/>
      <c r="U46" s="151"/>
      <c r="V46" s="151"/>
      <c r="W46" s="151"/>
      <c r="X46" s="151"/>
      <c r="Y46" s="151"/>
      <c r="Z46" s="151"/>
      <c r="AA46" s="151"/>
      <c r="AB46" s="151"/>
      <c r="AC46" s="151"/>
      <c r="AD46" s="151"/>
      <c r="AE46" s="151"/>
      <c r="AF46" s="151"/>
      <c r="AG46" s="151"/>
      <c r="AH46" s="151"/>
      <c r="AI46" s="151"/>
      <c r="AJ46" s="151"/>
      <c r="AK46" s="151"/>
      <c r="AL46" s="151"/>
      <c r="AM46" s="151"/>
      <c r="AN46" s="151"/>
      <c r="AO46" s="151"/>
      <c r="AP46" s="151"/>
      <c r="AQ46" s="151"/>
      <c r="AR46" s="151"/>
      <c r="AS46" s="151"/>
      <c r="AT46" s="151"/>
      <c r="AU46" s="151"/>
      <c r="AV46" s="151"/>
      <c r="AW46" s="151"/>
      <c r="AX46" s="151"/>
      <c r="AY46" s="151"/>
      <c r="AZ46" s="151"/>
      <c r="BA46" s="151"/>
      <c r="BB46" s="152"/>
      <c r="BC46" s="127">
        <f t="shared" si="2"/>
        <v>38</v>
      </c>
      <c r="BD46" s="157">
        <v>38</v>
      </c>
      <c r="BE46" s="157"/>
      <c r="BF46" s="157"/>
      <c r="BG46" s="157"/>
      <c r="BH46" s="157"/>
      <c r="BI46" s="157"/>
      <c r="BJ46" s="157"/>
      <c r="BK46" s="157"/>
      <c r="BL46" s="157"/>
      <c r="BM46" s="157"/>
      <c r="BN46" s="157"/>
      <c r="BO46" s="157"/>
      <c r="BP46" s="157"/>
      <c r="BQ46" s="158"/>
      <c r="BR46" s="128">
        <f t="shared" si="11"/>
        <v>22</v>
      </c>
      <c r="BS46" s="161">
        <v>22</v>
      </c>
      <c r="BT46" s="161"/>
      <c r="BU46" s="161"/>
      <c r="BV46" s="161"/>
      <c r="BW46" s="161"/>
      <c r="BX46" s="162"/>
      <c r="BY46" s="129">
        <f t="shared" si="3"/>
        <v>68</v>
      </c>
      <c r="BZ46" s="171">
        <v>68</v>
      </c>
      <c r="CA46" s="171"/>
      <c r="CB46" s="171"/>
      <c r="CC46" s="171"/>
      <c r="CD46" s="171"/>
      <c r="CE46" s="171"/>
      <c r="CF46" s="171"/>
      <c r="CG46" s="171"/>
      <c r="CH46" s="172"/>
      <c r="CI46" s="130">
        <f t="shared" si="4"/>
        <v>29</v>
      </c>
      <c r="CJ46" s="179">
        <v>29</v>
      </c>
      <c r="CK46" s="179"/>
      <c r="CL46" s="179"/>
      <c r="CM46" s="179"/>
      <c r="CN46" s="179"/>
      <c r="CO46" s="179"/>
      <c r="CP46" s="179"/>
      <c r="CQ46" s="179"/>
      <c r="CR46" s="179"/>
      <c r="CS46" s="179"/>
      <c r="CT46" s="179"/>
      <c r="CU46" s="179"/>
      <c r="CV46" s="179"/>
      <c r="CW46" s="180"/>
      <c r="CX46" s="131">
        <f t="shared" si="5"/>
        <v>20</v>
      </c>
      <c r="CY46" s="187">
        <v>20</v>
      </c>
      <c r="CZ46" s="187"/>
      <c r="DA46" s="187"/>
      <c r="DB46" s="187"/>
      <c r="DC46" s="187"/>
      <c r="DD46" s="187"/>
      <c r="DE46" s="187"/>
      <c r="DF46" s="188"/>
    </row>
    <row r="47" spans="2:110" s="76" customFormat="1" ht="10.5" x14ac:dyDescent="0.15">
      <c r="B47" s="123" t="s">
        <v>393</v>
      </c>
      <c r="C47" s="132" t="s">
        <v>706</v>
      </c>
      <c r="D47" s="125">
        <f t="shared" si="8"/>
        <v>235</v>
      </c>
      <c r="E47" s="146"/>
      <c r="F47" s="126">
        <f t="shared" si="1"/>
        <v>58</v>
      </c>
      <c r="G47" s="151">
        <v>58</v>
      </c>
      <c r="H47" s="151"/>
      <c r="I47" s="151"/>
      <c r="J47" s="151"/>
      <c r="K47" s="151"/>
      <c r="L47" s="151"/>
      <c r="M47" s="151"/>
      <c r="N47" s="151"/>
      <c r="O47" s="151"/>
      <c r="P47" s="151"/>
      <c r="Q47" s="151"/>
      <c r="R47" s="151"/>
      <c r="S47" s="151"/>
      <c r="T47" s="151"/>
      <c r="U47" s="151"/>
      <c r="V47" s="151"/>
      <c r="W47" s="151"/>
      <c r="X47" s="151"/>
      <c r="Y47" s="151"/>
      <c r="Z47" s="151"/>
      <c r="AA47" s="151"/>
      <c r="AB47" s="151"/>
      <c r="AC47" s="151"/>
      <c r="AD47" s="151"/>
      <c r="AE47" s="151"/>
      <c r="AF47" s="151"/>
      <c r="AG47" s="151"/>
      <c r="AH47" s="151"/>
      <c r="AI47" s="151"/>
      <c r="AJ47" s="151"/>
      <c r="AK47" s="151"/>
      <c r="AL47" s="151"/>
      <c r="AM47" s="151"/>
      <c r="AN47" s="151"/>
      <c r="AO47" s="151"/>
      <c r="AP47" s="151"/>
      <c r="AQ47" s="151"/>
      <c r="AR47" s="151"/>
      <c r="AS47" s="151"/>
      <c r="AT47" s="151"/>
      <c r="AU47" s="151"/>
      <c r="AV47" s="151"/>
      <c r="AW47" s="151"/>
      <c r="AX47" s="151"/>
      <c r="AY47" s="151"/>
      <c r="AZ47" s="151"/>
      <c r="BA47" s="151"/>
      <c r="BB47" s="152"/>
      <c r="BC47" s="127">
        <f t="shared" si="2"/>
        <v>38</v>
      </c>
      <c r="BD47" s="157">
        <v>38</v>
      </c>
      <c r="BE47" s="157"/>
      <c r="BF47" s="157"/>
      <c r="BG47" s="157"/>
      <c r="BH47" s="157"/>
      <c r="BI47" s="157"/>
      <c r="BJ47" s="157"/>
      <c r="BK47" s="157"/>
      <c r="BL47" s="157"/>
      <c r="BM47" s="157"/>
      <c r="BN47" s="157"/>
      <c r="BO47" s="157"/>
      <c r="BP47" s="157"/>
      <c r="BQ47" s="158"/>
      <c r="BR47" s="128">
        <f t="shared" si="11"/>
        <v>22</v>
      </c>
      <c r="BS47" s="161">
        <v>22</v>
      </c>
      <c r="BT47" s="161"/>
      <c r="BU47" s="161"/>
      <c r="BV47" s="161"/>
      <c r="BW47" s="161"/>
      <c r="BX47" s="162"/>
      <c r="BY47" s="129">
        <f t="shared" si="3"/>
        <v>68</v>
      </c>
      <c r="BZ47" s="171">
        <v>68</v>
      </c>
      <c r="CA47" s="171"/>
      <c r="CB47" s="171"/>
      <c r="CC47" s="171"/>
      <c r="CD47" s="171"/>
      <c r="CE47" s="171"/>
      <c r="CF47" s="171"/>
      <c r="CG47" s="171"/>
      <c r="CH47" s="172"/>
      <c r="CI47" s="130">
        <f t="shared" si="4"/>
        <v>29</v>
      </c>
      <c r="CJ47" s="179">
        <v>29</v>
      </c>
      <c r="CK47" s="179"/>
      <c r="CL47" s="179"/>
      <c r="CM47" s="179"/>
      <c r="CN47" s="179"/>
      <c r="CO47" s="179"/>
      <c r="CP47" s="179"/>
      <c r="CQ47" s="179"/>
      <c r="CR47" s="179"/>
      <c r="CS47" s="179"/>
      <c r="CT47" s="179"/>
      <c r="CU47" s="179"/>
      <c r="CV47" s="179"/>
      <c r="CW47" s="180"/>
      <c r="CX47" s="131">
        <f t="shared" si="5"/>
        <v>20</v>
      </c>
      <c r="CY47" s="187">
        <v>20</v>
      </c>
      <c r="CZ47" s="187"/>
      <c r="DA47" s="187"/>
      <c r="DB47" s="187"/>
      <c r="DC47" s="187"/>
      <c r="DD47" s="187"/>
      <c r="DE47" s="187"/>
      <c r="DF47" s="188"/>
    </row>
    <row r="48" spans="2:110" s="76" customFormat="1" ht="11.25" thickBot="1" x14ac:dyDescent="0.2">
      <c r="B48" s="123" t="s">
        <v>396</v>
      </c>
      <c r="C48" s="132" t="s">
        <v>707</v>
      </c>
      <c r="D48" s="125">
        <f t="shared" si="8"/>
        <v>235</v>
      </c>
      <c r="E48" s="148"/>
      <c r="F48" s="126">
        <f t="shared" si="1"/>
        <v>58</v>
      </c>
      <c r="G48" s="151">
        <v>58</v>
      </c>
      <c r="H48" s="151"/>
      <c r="I48" s="151"/>
      <c r="J48" s="151"/>
      <c r="K48" s="151"/>
      <c r="L48" s="151"/>
      <c r="M48" s="151"/>
      <c r="N48" s="151"/>
      <c r="O48" s="151"/>
      <c r="P48" s="151"/>
      <c r="Q48" s="151"/>
      <c r="R48" s="151"/>
      <c r="S48" s="151"/>
      <c r="T48" s="151"/>
      <c r="U48" s="151"/>
      <c r="V48" s="151"/>
      <c r="W48" s="151"/>
      <c r="X48" s="151"/>
      <c r="Y48" s="151"/>
      <c r="Z48" s="151"/>
      <c r="AA48" s="151"/>
      <c r="AB48" s="151"/>
      <c r="AC48" s="151"/>
      <c r="AD48" s="151"/>
      <c r="AE48" s="151"/>
      <c r="AF48" s="151"/>
      <c r="AG48" s="151"/>
      <c r="AH48" s="151"/>
      <c r="AI48" s="151"/>
      <c r="AJ48" s="151"/>
      <c r="AK48" s="151"/>
      <c r="AL48" s="151"/>
      <c r="AM48" s="151"/>
      <c r="AN48" s="151"/>
      <c r="AO48" s="151"/>
      <c r="AP48" s="151"/>
      <c r="AQ48" s="151"/>
      <c r="AR48" s="151"/>
      <c r="AS48" s="151"/>
      <c r="AT48" s="151"/>
      <c r="AU48" s="151"/>
      <c r="AV48" s="151"/>
      <c r="AW48" s="151"/>
      <c r="AX48" s="151"/>
      <c r="AY48" s="151"/>
      <c r="AZ48" s="151"/>
      <c r="BA48" s="151"/>
      <c r="BB48" s="152"/>
      <c r="BC48" s="127">
        <f t="shared" si="2"/>
        <v>38</v>
      </c>
      <c r="BD48" s="157">
        <v>38</v>
      </c>
      <c r="BE48" s="157"/>
      <c r="BF48" s="157"/>
      <c r="BG48" s="157"/>
      <c r="BH48" s="157"/>
      <c r="BI48" s="157"/>
      <c r="BJ48" s="157"/>
      <c r="BK48" s="157"/>
      <c r="BL48" s="157"/>
      <c r="BM48" s="157"/>
      <c r="BN48" s="157"/>
      <c r="BO48" s="157"/>
      <c r="BP48" s="157"/>
      <c r="BQ48" s="158"/>
      <c r="BR48" s="128">
        <f t="shared" si="11"/>
        <v>22</v>
      </c>
      <c r="BS48" s="161">
        <v>22</v>
      </c>
      <c r="BT48" s="161"/>
      <c r="BU48" s="161"/>
      <c r="BV48" s="161"/>
      <c r="BW48" s="161"/>
      <c r="BX48" s="162"/>
      <c r="BY48" s="129">
        <f t="shared" si="3"/>
        <v>68</v>
      </c>
      <c r="BZ48" s="171">
        <v>68</v>
      </c>
      <c r="CA48" s="171"/>
      <c r="CB48" s="171"/>
      <c r="CC48" s="171"/>
      <c r="CD48" s="171"/>
      <c r="CE48" s="171"/>
      <c r="CF48" s="171"/>
      <c r="CG48" s="171"/>
      <c r="CH48" s="172"/>
      <c r="CI48" s="130">
        <f t="shared" si="4"/>
        <v>29</v>
      </c>
      <c r="CJ48" s="179">
        <v>29</v>
      </c>
      <c r="CK48" s="179"/>
      <c r="CL48" s="179"/>
      <c r="CM48" s="179"/>
      <c r="CN48" s="179"/>
      <c r="CO48" s="179"/>
      <c r="CP48" s="179"/>
      <c r="CQ48" s="179"/>
      <c r="CR48" s="179"/>
      <c r="CS48" s="179"/>
      <c r="CT48" s="179"/>
      <c r="CU48" s="179"/>
      <c r="CV48" s="179"/>
      <c r="CW48" s="180"/>
      <c r="CX48" s="131">
        <f t="shared" si="5"/>
        <v>20</v>
      </c>
      <c r="CY48" s="187">
        <v>20</v>
      </c>
      <c r="CZ48" s="187"/>
      <c r="DA48" s="187"/>
      <c r="DB48" s="187"/>
      <c r="DC48" s="187"/>
      <c r="DD48" s="187"/>
      <c r="DE48" s="187"/>
      <c r="DF48" s="188"/>
    </row>
    <row r="49" spans="2:110" s="76" customFormat="1" ht="10.5" x14ac:dyDescent="0.15">
      <c r="B49" s="112" t="s">
        <v>399</v>
      </c>
      <c r="C49" s="113" t="s">
        <v>400</v>
      </c>
      <c r="D49" s="115">
        <f t="shared" si="8"/>
        <v>0</v>
      </c>
      <c r="E49" s="147"/>
      <c r="F49" s="133"/>
      <c r="G49" s="153"/>
      <c r="H49" s="153"/>
      <c r="I49" s="153"/>
      <c r="J49" s="153"/>
      <c r="K49" s="153"/>
      <c r="L49" s="153"/>
      <c r="M49" s="153"/>
      <c r="N49" s="153"/>
      <c r="O49" s="153"/>
      <c r="P49" s="153"/>
      <c r="Q49" s="153"/>
      <c r="R49" s="153"/>
      <c r="S49" s="153"/>
      <c r="T49" s="153"/>
      <c r="U49" s="153"/>
      <c r="V49" s="153"/>
      <c r="W49" s="153"/>
      <c r="X49" s="153"/>
      <c r="Y49" s="153"/>
      <c r="Z49" s="153"/>
      <c r="AA49" s="153"/>
      <c r="AB49" s="153"/>
      <c r="AC49" s="153"/>
      <c r="AD49" s="153"/>
      <c r="AE49" s="153"/>
      <c r="AF49" s="153"/>
      <c r="AG49" s="153"/>
      <c r="AH49" s="153"/>
      <c r="AI49" s="153"/>
      <c r="AJ49" s="153"/>
      <c r="AK49" s="153"/>
      <c r="AL49" s="153"/>
      <c r="AM49" s="153"/>
      <c r="AN49" s="153"/>
      <c r="AO49" s="153"/>
      <c r="AP49" s="153"/>
      <c r="AQ49" s="153"/>
      <c r="AR49" s="153"/>
      <c r="AS49" s="153"/>
      <c r="AT49" s="153"/>
      <c r="AU49" s="153"/>
      <c r="AV49" s="153"/>
      <c r="AW49" s="153"/>
      <c r="AX49" s="153"/>
      <c r="AY49" s="153"/>
      <c r="AZ49" s="153"/>
      <c r="BA49" s="153"/>
      <c r="BB49" s="154"/>
      <c r="BC49" s="133"/>
      <c r="BD49" s="153"/>
      <c r="BE49" s="153"/>
      <c r="BF49" s="153"/>
      <c r="BG49" s="153"/>
      <c r="BH49" s="153"/>
      <c r="BI49" s="153"/>
      <c r="BJ49" s="153"/>
      <c r="BK49" s="153"/>
      <c r="BL49" s="153"/>
      <c r="BM49" s="153"/>
      <c r="BN49" s="153"/>
      <c r="BO49" s="153"/>
      <c r="BP49" s="153"/>
      <c r="BQ49" s="154"/>
      <c r="BR49" s="134"/>
      <c r="BS49" s="165"/>
      <c r="BT49" s="165"/>
      <c r="BU49" s="165"/>
      <c r="BV49" s="165"/>
      <c r="BW49" s="165"/>
      <c r="BX49" s="166"/>
      <c r="BY49" s="134"/>
      <c r="BZ49" s="165"/>
      <c r="CA49" s="165"/>
      <c r="CB49" s="165"/>
      <c r="CC49" s="165"/>
      <c r="CD49" s="165"/>
      <c r="CE49" s="165"/>
      <c r="CF49" s="165"/>
      <c r="CG49" s="165"/>
      <c r="CH49" s="166"/>
      <c r="CI49" s="134"/>
      <c r="CJ49" s="165"/>
      <c r="CK49" s="165"/>
      <c r="CL49" s="165"/>
      <c r="CM49" s="165"/>
      <c r="CN49" s="165"/>
      <c r="CO49" s="165"/>
      <c r="CP49" s="165"/>
      <c r="CQ49" s="165"/>
      <c r="CR49" s="165"/>
      <c r="CS49" s="165"/>
      <c r="CT49" s="165"/>
      <c r="CU49" s="165"/>
      <c r="CV49" s="165"/>
      <c r="CW49" s="166"/>
      <c r="CX49" s="134"/>
      <c r="CY49" s="165"/>
      <c r="CZ49" s="165"/>
      <c r="DA49" s="165"/>
      <c r="DB49" s="165"/>
      <c r="DC49" s="165"/>
      <c r="DD49" s="165"/>
      <c r="DE49" s="165"/>
      <c r="DF49" s="166"/>
    </row>
    <row r="50" spans="2:110" s="76" customFormat="1" ht="10.5" x14ac:dyDescent="0.15">
      <c r="B50" s="123" t="s">
        <v>708</v>
      </c>
      <c r="C50" s="124" t="s">
        <v>709</v>
      </c>
      <c r="D50" s="125">
        <f t="shared" si="8"/>
        <v>235</v>
      </c>
      <c r="E50" s="146"/>
      <c r="F50" s="126">
        <f t="shared" si="1"/>
        <v>58</v>
      </c>
      <c r="G50" s="151">
        <v>58</v>
      </c>
      <c r="H50" s="151"/>
      <c r="I50" s="151"/>
      <c r="J50" s="151"/>
      <c r="K50" s="151"/>
      <c r="L50" s="151"/>
      <c r="M50" s="151"/>
      <c r="N50" s="151"/>
      <c r="O50" s="151"/>
      <c r="P50" s="151"/>
      <c r="Q50" s="151"/>
      <c r="R50" s="151"/>
      <c r="S50" s="151"/>
      <c r="T50" s="151"/>
      <c r="U50" s="151"/>
      <c r="V50" s="151"/>
      <c r="W50" s="151"/>
      <c r="X50" s="151"/>
      <c r="Y50" s="151"/>
      <c r="Z50" s="151"/>
      <c r="AA50" s="151"/>
      <c r="AB50" s="151"/>
      <c r="AC50" s="151"/>
      <c r="AD50" s="151"/>
      <c r="AE50" s="151"/>
      <c r="AF50" s="151"/>
      <c r="AG50" s="151"/>
      <c r="AH50" s="151"/>
      <c r="AI50" s="151"/>
      <c r="AJ50" s="151"/>
      <c r="AK50" s="151"/>
      <c r="AL50" s="151"/>
      <c r="AM50" s="151"/>
      <c r="AN50" s="151"/>
      <c r="AO50" s="151"/>
      <c r="AP50" s="151"/>
      <c r="AQ50" s="151"/>
      <c r="AR50" s="151"/>
      <c r="AS50" s="151"/>
      <c r="AT50" s="151"/>
      <c r="AU50" s="151"/>
      <c r="AV50" s="151"/>
      <c r="AW50" s="151"/>
      <c r="AX50" s="151"/>
      <c r="AY50" s="151"/>
      <c r="AZ50" s="151"/>
      <c r="BA50" s="151"/>
      <c r="BB50" s="152"/>
      <c r="BC50" s="127">
        <f t="shared" si="2"/>
        <v>38</v>
      </c>
      <c r="BD50" s="157">
        <v>38</v>
      </c>
      <c r="BE50" s="157"/>
      <c r="BF50" s="157"/>
      <c r="BG50" s="157"/>
      <c r="BH50" s="157"/>
      <c r="BI50" s="157"/>
      <c r="BJ50" s="157"/>
      <c r="BK50" s="157"/>
      <c r="BL50" s="157"/>
      <c r="BM50" s="157"/>
      <c r="BN50" s="157"/>
      <c r="BO50" s="157"/>
      <c r="BP50" s="157"/>
      <c r="BQ50" s="158"/>
      <c r="BR50" s="128">
        <f>SUM(BS50:BX50)</f>
        <v>22</v>
      </c>
      <c r="BS50" s="161">
        <v>22</v>
      </c>
      <c r="BT50" s="161"/>
      <c r="BU50" s="161"/>
      <c r="BV50" s="161"/>
      <c r="BW50" s="161"/>
      <c r="BX50" s="162"/>
      <c r="BY50" s="129">
        <f t="shared" si="3"/>
        <v>68</v>
      </c>
      <c r="BZ50" s="171">
        <v>68</v>
      </c>
      <c r="CA50" s="171"/>
      <c r="CB50" s="171"/>
      <c r="CC50" s="171"/>
      <c r="CD50" s="171"/>
      <c r="CE50" s="171"/>
      <c r="CF50" s="171"/>
      <c r="CG50" s="171"/>
      <c r="CH50" s="172"/>
      <c r="CI50" s="130">
        <f t="shared" si="4"/>
        <v>29</v>
      </c>
      <c r="CJ50" s="179">
        <v>29</v>
      </c>
      <c r="CK50" s="179"/>
      <c r="CL50" s="179"/>
      <c r="CM50" s="179"/>
      <c r="CN50" s="179"/>
      <c r="CO50" s="179"/>
      <c r="CP50" s="179"/>
      <c r="CQ50" s="179"/>
      <c r="CR50" s="179"/>
      <c r="CS50" s="179"/>
      <c r="CT50" s="179"/>
      <c r="CU50" s="179"/>
      <c r="CV50" s="179"/>
      <c r="CW50" s="180"/>
      <c r="CX50" s="131">
        <f t="shared" si="5"/>
        <v>20</v>
      </c>
      <c r="CY50" s="187">
        <v>20</v>
      </c>
      <c r="CZ50" s="187"/>
      <c r="DA50" s="187"/>
      <c r="DB50" s="187"/>
      <c r="DC50" s="187"/>
      <c r="DD50" s="187"/>
      <c r="DE50" s="187"/>
      <c r="DF50" s="188"/>
    </row>
    <row r="51" spans="2:110" s="76" customFormat="1" ht="10.5" x14ac:dyDescent="0.15">
      <c r="B51" s="123" t="s">
        <v>710</v>
      </c>
      <c r="C51" s="132" t="s">
        <v>711</v>
      </c>
      <c r="D51" s="125">
        <f t="shared" si="8"/>
        <v>235</v>
      </c>
      <c r="E51" s="146"/>
      <c r="F51" s="126">
        <f t="shared" si="1"/>
        <v>58</v>
      </c>
      <c r="G51" s="151">
        <v>58</v>
      </c>
      <c r="H51" s="151"/>
      <c r="I51" s="151"/>
      <c r="J51" s="151"/>
      <c r="K51" s="151"/>
      <c r="L51" s="151"/>
      <c r="M51" s="151"/>
      <c r="N51" s="151"/>
      <c r="O51" s="151"/>
      <c r="P51" s="151"/>
      <c r="Q51" s="151"/>
      <c r="R51" s="151"/>
      <c r="S51" s="151"/>
      <c r="T51" s="151"/>
      <c r="U51" s="151"/>
      <c r="V51" s="151"/>
      <c r="W51" s="151"/>
      <c r="X51" s="151"/>
      <c r="Y51" s="151"/>
      <c r="Z51" s="151"/>
      <c r="AA51" s="151"/>
      <c r="AB51" s="151"/>
      <c r="AC51" s="151"/>
      <c r="AD51" s="151"/>
      <c r="AE51" s="151"/>
      <c r="AF51" s="151"/>
      <c r="AG51" s="151"/>
      <c r="AH51" s="151"/>
      <c r="AI51" s="151"/>
      <c r="AJ51" s="151"/>
      <c r="AK51" s="151"/>
      <c r="AL51" s="151"/>
      <c r="AM51" s="151"/>
      <c r="AN51" s="151"/>
      <c r="AO51" s="151"/>
      <c r="AP51" s="151"/>
      <c r="AQ51" s="151"/>
      <c r="AR51" s="151"/>
      <c r="AS51" s="151"/>
      <c r="AT51" s="151"/>
      <c r="AU51" s="151"/>
      <c r="AV51" s="151"/>
      <c r="AW51" s="151"/>
      <c r="AX51" s="151"/>
      <c r="AY51" s="151"/>
      <c r="AZ51" s="151"/>
      <c r="BA51" s="151"/>
      <c r="BB51" s="152"/>
      <c r="BC51" s="127">
        <f t="shared" si="2"/>
        <v>38</v>
      </c>
      <c r="BD51" s="157">
        <v>38</v>
      </c>
      <c r="BE51" s="157"/>
      <c r="BF51" s="157"/>
      <c r="BG51" s="157"/>
      <c r="BH51" s="157"/>
      <c r="BI51" s="157"/>
      <c r="BJ51" s="157"/>
      <c r="BK51" s="157"/>
      <c r="BL51" s="157"/>
      <c r="BM51" s="157"/>
      <c r="BN51" s="157"/>
      <c r="BO51" s="157"/>
      <c r="BP51" s="157"/>
      <c r="BQ51" s="158"/>
      <c r="BR51" s="128">
        <f t="shared" ref="BR51:BR53" si="12">SUM(BS51:BX51)</f>
        <v>22</v>
      </c>
      <c r="BS51" s="161">
        <v>22</v>
      </c>
      <c r="BT51" s="161"/>
      <c r="BU51" s="161"/>
      <c r="BV51" s="161"/>
      <c r="BW51" s="161"/>
      <c r="BX51" s="162"/>
      <c r="BY51" s="129">
        <f t="shared" si="3"/>
        <v>68</v>
      </c>
      <c r="BZ51" s="171">
        <v>68</v>
      </c>
      <c r="CA51" s="171"/>
      <c r="CB51" s="171"/>
      <c r="CC51" s="171"/>
      <c r="CD51" s="171"/>
      <c r="CE51" s="171"/>
      <c r="CF51" s="171"/>
      <c r="CG51" s="171"/>
      <c r="CH51" s="172"/>
      <c r="CI51" s="130">
        <f t="shared" si="4"/>
        <v>29</v>
      </c>
      <c r="CJ51" s="179">
        <v>29</v>
      </c>
      <c r="CK51" s="179"/>
      <c r="CL51" s="179"/>
      <c r="CM51" s="179"/>
      <c r="CN51" s="179"/>
      <c r="CO51" s="179"/>
      <c r="CP51" s="179"/>
      <c r="CQ51" s="179"/>
      <c r="CR51" s="179"/>
      <c r="CS51" s="179"/>
      <c r="CT51" s="179"/>
      <c r="CU51" s="179"/>
      <c r="CV51" s="179"/>
      <c r="CW51" s="180"/>
      <c r="CX51" s="131">
        <f t="shared" si="5"/>
        <v>20</v>
      </c>
      <c r="CY51" s="187">
        <v>20</v>
      </c>
      <c r="CZ51" s="187"/>
      <c r="DA51" s="187"/>
      <c r="DB51" s="187"/>
      <c r="DC51" s="187"/>
      <c r="DD51" s="187"/>
      <c r="DE51" s="187"/>
      <c r="DF51" s="188"/>
    </row>
    <row r="52" spans="2:110" s="76" customFormat="1" ht="10.5" x14ac:dyDescent="0.15">
      <c r="B52" s="123" t="s">
        <v>712</v>
      </c>
      <c r="C52" s="132" t="s">
        <v>713</v>
      </c>
      <c r="D52" s="125">
        <f t="shared" si="8"/>
        <v>235</v>
      </c>
      <c r="E52" s="146"/>
      <c r="F52" s="126">
        <f t="shared" si="1"/>
        <v>58</v>
      </c>
      <c r="G52" s="151">
        <v>58</v>
      </c>
      <c r="H52" s="151"/>
      <c r="I52" s="151"/>
      <c r="J52" s="151"/>
      <c r="K52" s="151"/>
      <c r="L52" s="151"/>
      <c r="M52" s="151"/>
      <c r="N52" s="151"/>
      <c r="O52" s="151"/>
      <c r="P52" s="151"/>
      <c r="Q52" s="151"/>
      <c r="R52" s="151"/>
      <c r="S52" s="151"/>
      <c r="T52" s="151"/>
      <c r="U52" s="151"/>
      <c r="V52" s="151"/>
      <c r="W52" s="151"/>
      <c r="X52" s="151"/>
      <c r="Y52" s="151"/>
      <c r="Z52" s="151"/>
      <c r="AA52" s="151"/>
      <c r="AB52" s="151"/>
      <c r="AC52" s="151"/>
      <c r="AD52" s="151"/>
      <c r="AE52" s="151"/>
      <c r="AF52" s="151"/>
      <c r="AG52" s="151"/>
      <c r="AH52" s="151"/>
      <c r="AI52" s="151"/>
      <c r="AJ52" s="151"/>
      <c r="AK52" s="151"/>
      <c r="AL52" s="151"/>
      <c r="AM52" s="151"/>
      <c r="AN52" s="151"/>
      <c r="AO52" s="151"/>
      <c r="AP52" s="151"/>
      <c r="AQ52" s="151"/>
      <c r="AR52" s="151"/>
      <c r="AS52" s="151"/>
      <c r="AT52" s="151"/>
      <c r="AU52" s="151"/>
      <c r="AV52" s="151"/>
      <c r="AW52" s="151"/>
      <c r="AX52" s="151"/>
      <c r="AY52" s="151"/>
      <c r="AZ52" s="151"/>
      <c r="BA52" s="151"/>
      <c r="BB52" s="152"/>
      <c r="BC52" s="127">
        <f t="shared" si="2"/>
        <v>38</v>
      </c>
      <c r="BD52" s="157">
        <v>38</v>
      </c>
      <c r="BE52" s="157"/>
      <c r="BF52" s="157"/>
      <c r="BG52" s="157"/>
      <c r="BH52" s="157"/>
      <c r="BI52" s="157"/>
      <c r="BJ52" s="157"/>
      <c r="BK52" s="157"/>
      <c r="BL52" s="157"/>
      <c r="BM52" s="157"/>
      <c r="BN52" s="157"/>
      <c r="BO52" s="157"/>
      <c r="BP52" s="157"/>
      <c r="BQ52" s="158"/>
      <c r="BR52" s="128">
        <f t="shared" si="12"/>
        <v>22</v>
      </c>
      <c r="BS52" s="161">
        <v>22</v>
      </c>
      <c r="BT52" s="161"/>
      <c r="BU52" s="161"/>
      <c r="BV52" s="161"/>
      <c r="BW52" s="161"/>
      <c r="BX52" s="162"/>
      <c r="BY52" s="129">
        <f t="shared" si="3"/>
        <v>68</v>
      </c>
      <c r="BZ52" s="171">
        <v>68</v>
      </c>
      <c r="CA52" s="171"/>
      <c r="CB52" s="171"/>
      <c r="CC52" s="171"/>
      <c r="CD52" s="171"/>
      <c r="CE52" s="171"/>
      <c r="CF52" s="171"/>
      <c r="CG52" s="171"/>
      <c r="CH52" s="172"/>
      <c r="CI52" s="130">
        <f t="shared" si="4"/>
        <v>29</v>
      </c>
      <c r="CJ52" s="179">
        <v>29</v>
      </c>
      <c r="CK52" s="179"/>
      <c r="CL52" s="179"/>
      <c r="CM52" s="179"/>
      <c r="CN52" s="179"/>
      <c r="CO52" s="179"/>
      <c r="CP52" s="179"/>
      <c r="CQ52" s="179"/>
      <c r="CR52" s="179"/>
      <c r="CS52" s="179"/>
      <c r="CT52" s="179"/>
      <c r="CU52" s="179"/>
      <c r="CV52" s="179"/>
      <c r="CW52" s="180"/>
      <c r="CX52" s="131">
        <f t="shared" si="5"/>
        <v>20</v>
      </c>
      <c r="CY52" s="187">
        <v>20</v>
      </c>
      <c r="CZ52" s="187"/>
      <c r="DA52" s="187"/>
      <c r="DB52" s="187"/>
      <c r="DC52" s="187"/>
      <c r="DD52" s="187"/>
      <c r="DE52" s="187"/>
      <c r="DF52" s="188"/>
    </row>
    <row r="53" spans="2:110" s="76" customFormat="1" ht="11.25" thickBot="1" x14ac:dyDescent="0.2">
      <c r="B53" s="123" t="s">
        <v>714</v>
      </c>
      <c r="C53" s="132" t="s">
        <v>715</v>
      </c>
      <c r="D53" s="125">
        <f t="shared" si="8"/>
        <v>235</v>
      </c>
      <c r="E53" s="149"/>
      <c r="F53" s="126">
        <f t="shared" si="1"/>
        <v>58</v>
      </c>
      <c r="G53" s="151">
        <v>58</v>
      </c>
      <c r="H53" s="151"/>
      <c r="I53" s="151"/>
      <c r="J53" s="151"/>
      <c r="K53" s="151"/>
      <c r="L53" s="151"/>
      <c r="M53" s="151"/>
      <c r="N53" s="151"/>
      <c r="O53" s="151"/>
      <c r="P53" s="151"/>
      <c r="Q53" s="151"/>
      <c r="R53" s="151"/>
      <c r="S53" s="151"/>
      <c r="T53" s="151"/>
      <c r="U53" s="151"/>
      <c r="V53" s="151"/>
      <c r="W53" s="151"/>
      <c r="X53" s="151"/>
      <c r="Y53" s="151"/>
      <c r="Z53" s="151"/>
      <c r="AA53" s="151"/>
      <c r="AB53" s="151"/>
      <c r="AC53" s="151"/>
      <c r="AD53" s="151"/>
      <c r="AE53" s="151"/>
      <c r="AF53" s="151"/>
      <c r="AG53" s="151"/>
      <c r="AH53" s="151"/>
      <c r="AI53" s="151"/>
      <c r="AJ53" s="151"/>
      <c r="AK53" s="151"/>
      <c r="AL53" s="151"/>
      <c r="AM53" s="151"/>
      <c r="AN53" s="151"/>
      <c r="AO53" s="151"/>
      <c r="AP53" s="151"/>
      <c r="AQ53" s="151"/>
      <c r="AR53" s="151"/>
      <c r="AS53" s="151"/>
      <c r="AT53" s="151"/>
      <c r="AU53" s="151"/>
      <c r="AV53" s="151"/>
      <c r="AW53" s="151"/>
      <c r="AX53" s="151"/>
      <c r="AY53" s="151"/>
      <c r="AZ53" s="151"/>
      <c r="BA53" s="151"/>
      <c r="BB53" s="152"/>
      <c r="BC53" s="127">
        <f t="shared" si="2"/>
        <v>38</v>
      </c>
      <c r="BD53" s="157">
        <v>38</v>
      </c>
      <c r="BE53" s="157"/>
      <c r="BF53" s="157"/>
      <c r="BG53" s="157"/>
      <c r="BH53" s="157"/>
      <c r="BI53" s="157"/>
      <c r="BJ53" s="157"/>
      <c r="BK53" s="157"/>
      <c r="BL53" s="157"/>
      <c r="BM53" s="157"/>
      <c r="BN53" s="157"/>
      <c r="BO53" s="157"/>
      <c r="BP53" s="157"/>
      <c r="BQ53" s="158"/>
      <c r="BR53" s="128">
        <f t="shared" si="12"/>
        <v>22</v>
      </c>
      <c r="BS53" s="167">
        <v>22</v>
      </c>
      <c r="BT53" s="167"/>
      <c r="BU53" s="167"/>
      <c r="BV53" s="167"/>
      <c r="BW53" s="167"/>
      <c r="BX53" s="168"/>
      <c r="BY53" s="129">
        <f t="shared" si="3"/>
        <v>68</v>
      </c>
      <c r="BZ53" s="171">
        <v>68</v>
      </c>
      <c r="CA53" s="175"/>
      <c r="CB53" s="175"/>
      <c r="CC53" s="175"/>
      <c r="CD53" s="175"/>
      <c r="CE53" s="175"/>
      <c r="CF53" s="175"/>
      <c r="CG53" s="175"/>
      <c r="CH53" s="176"/>
      <c r="CI53" s="130">
        <f t="shared" si="4"/>
        <v>29</v>
      </c>
      <c r="CJ53" s="179">
        <v>29</v>
      </c>
      <c r="CK53" s="183"/>
      <c r="CL53" s="183"/>
      <c r="CM53" s="183"/>
      <c r="CN53" s="183"/>
      <c r="CO53" s="183"/>
      <c r="CP53" s="183"/>
      <c r="CQ53" s="183"/>
      <c r="CR53" s="183"/>
      <c r="CS53" s="183"/>
      <c r="CT53" s="183"/>
      <c r="CU53" s="183"/>
      <c r="CV53" s="183"/>
      <c r="CW53" s="184"/>
      <c r="CX53" s="131">
        <f t="shared" si="5"/>
        <v>20</v>
      </c>
      <c r="CY53" s="187">
        <v>20</v>
      </c>
      <c r="CZ53" s="191"/>
      <c r="DA53" s="191"/>
      <c r="DB53" s="191"/>
      <c r="DC53" s="191"/>
      <c r="DD53" s="191"/>
      <c r="DE53" s="191"/>
      <c r="DF53" s="192"/>
    </row>
    <row r="54" spans="2:110" s="76" customFormat="1" ht="10.5" x14ac:dyDescent="0.15">
      <c r="B54" s="112" t="s">
        <v>441</v>
      </c>
      <c r="C54" s="113" t="s">
        <v>135</v>
      </c>
      <c r="D54" s="115">
        <f t="shared" si="8"/>
        <v>0</v>
      </c>
      <c r="E54" s="147"/>
      <c r="F54" s="133"/>
      <c r="G54" s="153"/>
      <c r="H54" s="153"/>
      <c r="I54" s="153"/>
      <c r="J54" s="153"/>
      <c r="K54" s="153"/>
      <c r="L54" s="153"/>
      <c r="M54" s="153"/>
      <c r="N54" s="153"/>
      <c r="O54" s="153"/>
      <c r="P54" s="153"/>
      <c r="Q54" s="153"/>
      <c r="R54" s="153"/>
      <c r="S54" s="153"/>
      <c r="T54" s="153"/>
      <c r="U54" s="153"/>
      <c r="V54" s="153"/>
      <c r="W54" s="153"/>
      <c r="X54" s="153"/>
      <c r="Y54" s="153"/>
      <c r="Z54" s="153"/>
      <c r="AA54" s="153"/>
      <c r="AB54" s="153"/>
      <c r="AC54" s="153"/>
      <c r="AD54" s="153"/>
      <c r="AE54" s="153"/>
      <c r="AF54" s="153"/>
      <c r="AG54" s="153"/>
      <c r="AH54" s="153"/>
      <c r="AI54" s="153"/>
      <c r="AJ54" s="153"/>
      <c r="AK54" s="153"/>
      <c r="AL54" s="153"/>
      <c r="AM54" s="153"/>
      <c r="AN54" s="153"/>
      <c r="AO54" s="153"/>
      <c r="AP54" s="153"/>
      <c r="AQ54" s="153"/>
      <c r="AR54" s="153"/>
      <c r="AS54" s="153"/>
      <c r="AT54" s="153"/>
      <c r="AU54" s="153"/>
      <c r="AV54" s="153"/>
      <c r="AW54" s="153"/>
      <c r="AX54" s="153"/>
      <c r="AY54" s="153"/>
      <c r="AZ54" s="153"/>
      <c r="BA54" s="153"/>
      <c r="BB54" s="154"/>
      <c r="BC54" s="133"/>
      <c r="BD54" s="153"/>
      <c r="BE54" s="153"/>
      <c r="BF54" s="153"/>
      <c r="BG54" s="153"/>
      <c r="BH54" s="153"/>
      <c r="BI54" s="153"/>
      <c r="BJ54" s="153"/>
      <c r="BK54" s="153"/>
      <c r="BL54" s="153"/>
      <c r="BM54" s="153"/>
      <c r="BN54" s="153"/>
      <c r="BO54" s="153"/>
      <c r="BP54" s="153"/>
      <c r="BQ54" s="154"/>
      <c r="BR54" s="134"/>
      <c r="BS54" s="165"/>
      <c r="BT54" s="165"/>
      <c r="BU54" s="165"/>
      <c r="BV54" s="165"/>
      <c r="BW54" s="165"/>
      <c r="BX54" s="166"/>
      <c r="BY54" s="134"/>
      <c r="BZ54" s="165"/>
      <c r="CA54" s="165"/>
      <c r="CB54" s="165"/>
      <c r="CC54" s="165"/>
      <c r="CD54" s="165"/>
      <c r="CE54" s="165"/>
      <c r="CF54" s="165"/>
      <c r="CG54" s="165"/>
      <c r="CH54" s="166"/>
      <c r="CI54" s="134"/>
      <c r="CJ54" s="165"/>
      <c r="CK54" s="165"/>
      <c r="CL54" s="165"/>
      <c r="CM54" s="165"/>
      <c r="CN54" s="165"/>
      <c r="CO54" s="165"/>
      <c r="CP54" s="165"/>
      <c r="CQ54" s="165"/>
      <c r="CR54" s="165"/>
      <c r="CS54" s="165"/>
      <c r="CT54" s="165"/>
      <c r="CU54" s="165"/>
      <c r="CV54" s="165"/>
      <c r="CW54" s="166"/>
      <c r="CX54" s="134"/>
      <c r="CY54" s="165"/>
      <c r="CZ54" s="165"/>
      <c r="DA54" s="165"/>
      <c r="DB54" s="165"/>
      <c r="DC54" s="165"/>
      <c r="DD54" s="165"/>
      <c r="DE54" s="165"/>
      <c r="DF54" s="166"/>
    </row>
    <row r="55" spans="2:110" s="76" customFormat="1" ht="10.5" x14ac:dyDescent="0.15">
      <c r="B55" s="123" t="s">
        <v>716</v>
      </c>
      <c r="C55" s="132" t="s">
        <v>717</v>
      </c>
      <c r="D55" s="125">
        <f t="shared" si="8"/>
        <v>18</v>
      </c>
      <c r="E55" s="146"/>
      <c r="F55" s="126">
        <f t="shared" si="1"/>
        <v>3</v>
      </c>
      <c r="G55" s="151">
        <v>3</v>
      </c>
      <c r="H55" s="151"/>
      <c r="I55" s="151"/>
      <c r="J55" s="151"/>
      <c r="K55" s="151"/>
      <c r="L55" s="151"/>
      <c r="M55" s="151"/>
      <c r="N55" s="151"/>
      <c r="O55" s="151"/>
      <c r="P55" s="151"/>
      <c r="Q55" s="151"/>
      <c r="R55" s="151"/>
      <c r="S55" s="151"/>
      <c r="T55" s="151"/>
      <c r="U55" s="151"/>
      <c r="V55" s="151"/>
      <c r="W55" s="151"/>
      <c r="X55" s="151"/>
      <c r="Y55" s="151"/>
      <c r="Z55" s="151"/>
      <c r="AA55" s="151"/>
      <c r="AB55" s="151"/>
      <c r="AC55" s="151"/>
      <c r="AD55" s="151"/>
      <c r="AE55" s="151"/>
      <c r="AF55" s="151"/>
      <c r="AG55" s="151"/>
      <c r="AH55" s="151"/>
      <c r="AI55" s="151"/>
      <c r="AJ55" s="151"/>
      <c r="AK55" s="151"/>
      <c r="AL55" s="151"/>
      <c r="AM55" s="151"/>
      <c r="AN55" s="151"/>
      <c r="AO55" s="151"/>
      <c r="AP55" s="151"/>
      <c r="AQ55" s="151"/>
      <c r="AR55" s="151"/>
      <c r="AS55" s="151"/>
      <c r="AT55" s="151"/>
      <c r="AU55" s="151"/>
      <c r="AV55" s="151"/>
      <c r="AW55" s="151"/>
      <c r="AX55" s="151"/>
      <c r="AY55" s="151"/>
      <c r="AZ55" s="151"/>
      <c r="BA55" s="151"/>
      <c r="BB55" s="152"/>
      <c r="BC55" s="127">
        <f t="shared" si="2"/>
        <v>3</v>
      </c>
      <c r="BD55" s="157">
        <v>3</v>
      </c>
      <c r="BE55" s="157"/>
      <c r="BF55" s="157"/>
      <c r="BG55" s="157"/>
      <c r="BH55" s="157"/>
      <c r="BI55" s="157"/>
      <c r="BJ55" s="157"/>
      <c r="BK55" s="157"/>
      <c r="BL55" s="157"/>
      <c r="BM55" s="157"/>
      <c r="BN55" s="157"/>
      <c r="BO55" s="157"/>
      <c r="BP55" s="157"/>
      <c r="BQ55" s="158"/>
      <c r="BR55" s="128">
        <f t="shared" ref="BR55:BR57" si="13">SUM(BS55:BX55)</f>
        <v>3</v>
      </c>
      <c r="BS55" s="161">
        <v>3</v>
      </c>
      <c r="BT55" s="161"/>
      <c r="BU55" s="161"/>
      <c r="BV55" s="161"/>
      <c r="BW55" s="161"/>
      <c r="BX55" s="162"/>
      <c r="BY55" s="129">
        <f t="shared" si="3"/>
        <v>3</v>
      </c>
      <c r="BZ55" s="171">
        <v>3</v>
      </c>
      <c r="CA55" s="171"/>
      <c r="CB55" s="171"/>
      <c r="CC55" s="171"/>
      <c r="CD55" s="171"/>
      <c r="CE55" s="171"/>
      <c r="CF55" s="171"/>
      <c r="CG55" s="171"/>
      <c r="CH55" s="172"/>
      <c r="CI55" s="130">
        <f t="shared" si="4"/>
        <v>3</v>
      </c>
      <c r="CJ55" s="179">
        <v>3</v>
      </c>
      <c r="CK55" s="179"/>
      <c r="CL55" s="179"/>
      <c r="CM55" s="179"/>
      <c r="CN55" s="179"/>
      <c r="CO55" s="179"/>
      <c r="CP55" s="179"/>
      <c r="CQ55" s="179"/>
      <c r="CR55" s="179"/>
      <c r="CS55" s="179"/>
      <c r="CT55" s="179"/>
      <c r="CU55" s="179"/>
      <c r="CV55" s="179"/>
      <c r="CW55" s="180"/>
      <c r="CX55" s="131">
        <f t="shared" si="5"/>
        <v>3</v>
      </c>
      <c r="CY55" s="187">
        <v>3</v>
      </c>
      <c r="CZ55" s="187"/>
      <c r="DA55" s="187"/>
      <c r="DB55" s="187"/>
      <c r="DC55" s="187"/>
      <c r="DD55" s="187"/>
      <c r="DE55" s="187"/>
      <c r="DF55" s="188"/>
    </row>
    <row r="56" spans="2:110" s="76" customFormat="1" ht="10.5" x14ac:dyDescent="0.15">
      <c r="B56" s="123" t="s">
        <v>718</v>
      </c>
      <c r="C56" s="132" t="s">
        <v>719</v>
      </c>
      <c r="D56" s="125">
        <f t="shared" si="8"/>
        <v>12</v>
      </c>
      <c r="E56" s="149"/>
      <c r="F56" s="126">
        <f t="shared" si="1"/>
        <v>2</v>
      </c>
      <c r="G56" s="151">
        <v>2</v>
      </c>
      <c r="H56" s="151"/>
      <c r="I56" s="151"/>
      <c r="J56" s="151"/>
      <c r="K56" s="151"/>
      <c r="L56" s="151"/>
      <c r="M56" s="151"/>
      <c r="N56" s="151"/>
      <c r="O56" s="151"/>
      <c r="P56" s="151"/>
      <c r="Q56" s="151"/>
      <c r="R56" s="151"/>
      <c r="S56" s="151"/>
      <c r="T56" s="151"/>
      <c r="U56" s="151"/>
      <c r="V56" s="151"/>
      <c r="W56" s="151"/>
      <c r="X56" s="151"/>
      <c r="Y56" s="151"/>
      <c r="Z56" s="151"/>
      <c r="AA56" s="151"/>
      <c r="AB56" s="151"/>
      <c r="AC56" s="151"/>
      <c r="AD56" s="151"/>
      <c r="AE56" s="151"/>
      <c r="AF56" s="151"/>
      <c r="AG56" s="151"/>
      <c r="AH56" s="151"/>
      <c r="AI56" s="151"/>
      <c r="AJ56" s="151"/>
      <c r="AK56" s="151"/>
      <c r="AL56" s="151"/>
      <c r="AM56" s="151"/>
      <c r="AN56" s="151"/>
      <c r="AO56" s="151"/>
      <c r="AP56" s="151"/>
      <c r="AQ56" s="151"/>
      <c r="AR56" s="151"/>
      <c r="AS56" s="151"/>
      <c r="AT56" s="151"/>
      <c r="AU56" s="151"/>
      <c r="AV56" s="151"/>
      <c r="AW56" s="151"/>
      <c r="AX56" s="151"/>
      <c r="AY56" s="151"/>
      <c r="AZ56" s="151"/>
      <c r="BA56" s="151"/>
      <c r="BB56" s="152"/>
      <c r="BC56" s="127">
        <f t="shared" si="2"/>
        <v>2</v>
      </c>
      <c r="BD56" s="157">
        <v>2</v>
      </c>
      <c r="BE56" s="157"/>
      <c r="BF56" s="157"/>
      <c r="BG56" s="157"/>
      <c r="BH56" s="157"/>
      <c r="BI56" s="157"/>
      <c r="BJ56" s="157"/>
      <c r="BK56" s="157"/>
      <c r="BL56" s="157"/>
      <c r="BM56" s="157"/>
      <c r="BN56" s="157"/>
      <c r="BO56" s="157"/>
      <c r="BP56" s="157"/>
      <c r="BQ56" s="158"/>
      <c r="BR56" s="128">
        <f t="shared" si="13"/>
        <v>2</v>
      </c>
      <c r="BS56" s="167">
        <v>2</v>
      </c>
      <c r="BT56" s="167"/>
      <c r="BU56" s="167"/>
      <c r="BV56" s="167"/>
      <c r="BW56" s="167"/>
      <c r="BX56" s="168"/>
      <c r="BY56" s="129">
        <f t="shared" si="3"/>
        <v>2</v>
      </c>
      <c r="BZ56" s="175">
        <v>2</v>
      </c>
      <c r="CA56" s="175"/>
      <c r="CB56" s="175"/>
      <c r="CC56" s="175"/>
      <c r="CD56" s="175"/>
      <c r="CE56" s="175"/>
      <c r="CF56" s="175"/>
      <c r="CG56" s="175"/>
      <c r="CH56" s="176"/>
      <c r="CI56" s="130">
        <f t="shared" si="4"/>
        <v>2</v>
      </c>
      <c r="CJ56" s="183">
        <v>2</v>
      </c>
      <c r="CK56" s="183"/>
      <c r="CL56" s="183"/>
      <c r="CM56" s="183"/>
      <c r="CN56" s="183"/>
      <c r="CO56" s="183"/>
      <c r="CP56" s="183"/>
      <c r="CQ56" s="183"/>
      <c r="CR56" s="183"/>
      <c r="CS56" s="183"/>
      <c r="CT56" s="183"/>
      <c r="CU56" s="183"/>
      <c r="CV56" s="183"/>
      <c r="CW56" s="184"/>
      <c r="CX56" s="131">
        <f t="shared" si="5"/>
        <v>2</v>
      </c>
      <c r="CY56" s="191">
        <v>2</v>
      </c>
      <c r="CZ56" s="191"/>
      <c r="DA56" s="191"/>
      <c r="DB56" s="191"/>
      <c r="DC56" s="191"/>
      <c r="DD56" s="191"/>
      <c r="DE56" s="191"/>
      <c r="DF56" s="192"/>
    </row>
    <row r="57" spans="2:110" s="76" customFormat="1" ht="11.25" thickBot="1" x14ac:dyDescent="0.2">
      <c r="B57" s="135" t="s">
        <v>476</v>
      </c>
      <c r="C57" s="136" t="s">
        <v>720</v>
      </c>
      <c r="D57" s="125">
        <f t="shared" si="8"/>
        <v>6</v>
      </c>
      <c r="E57" s="150"/>
      <c r="F57" s="137">
        <f t="shared" si="1"/>
        <v>1</v>
      </c>
      <c r="G57" s="155">
        <v>1</v>
      </c>
      <c r="H57" s="155"/>
      <c r="I57" s="155"/>
      <c r="J57" s="155"/>
      <c r="K57" s="155"/>
      <c r="L57" s="155"/>
      <c r="M57" s="155"/>
      <c r="N57" s="155"/>
      <c r="O57" s="155"/>
      <c r="P57" s="155"/>
      <c r="Q57" s="155"/>
      <c r="R57" s="155"/>
      <c r="S57" s="155"/>
      <c r="T57" s="155"/>
      <c r="U57" s="155"/>
      <c r="V57" s="155"/>
      <c r="W57" s="155"/>
      <c r="X57" s="155"/>
      <c r="Y57" s="155"/>
      <c r="Z57" s="155"/>
      <c r="AA57" s="155"/>
      <c r="AB57" s="155"/>
      <c r="AC57" s="155"/>
      <c r="AD57" s="155"/>
      <c r="AE57" s="155"/>
      <c r="AF57" s="155"/>
      <c r="AG57" s="155"/>
      <c r="AH57" s="155"/>
      <c r="AI57" s="155"/>
      <c r="AJ57" s="155"/>
      <c r="AK57" s="155"/>
      <c r="AL57" s="155"/>
      <c r="AM57" s="155"/>
      <c r="AN57" s="155"/>
      <c r="AO57" s="155"/>
      <c r="AP57" s="155"/>
      <c r="AQ57" s="155"/>
      <c r="AR57" s="155"/>
      <c r="AS57" s="155"/>
      <c r="AT57" s="155"/>
      <c r="AU57" s="155"/>
      <c r="AV57" s="155"/>
      <c r="AW57" s="155"/>
      <c r="AX57" s="155"/>
      <c r="AY57" s="155"/>
      <c r="AZ57" s="155"/>
      <c r="BA57" s="155"/>
      <c r="BB57" s="156"/>
      <c r="BC57" s="138">
        <f t="shared" si="2"/>
        <v>1</v>
      </c>
      <c r="BD57" s="159">
        <v>1</v>
      </c>
      <c r="BE57" s="159"/>
      <c r="BF57" s="159"/>
      <c r="BG57" s="159"/>
      <c r="BH57" s="159"/>
      <c r="BI57" s="159"/>
      <c r="BJ57" s="159"/>
      <c r="BK57" s="159"/>
      <c r="BL57" s="159"/>
      <c r="BM57" s="159"/>
      <c r="BN57" s="159"/>
      <c r="BO57" s="159"/>
      <c r="BP57" s="159"/>
      <c r="BQ57" s="160"/>
      <c r="BR57" s="139">
        <f t="shared" si="13"/>
        <v>1</v>
      </c>
      <c r="BS57" s="169">
        <v>1</v>
      </c>
      <c r="BT57" s="169"/>
      <c r="BU57" s="169"/>
      <c r="BV57" s="169"/>
      <c r="BW57" s="169"/>
      <c r="BX57" s="170"/>
      <c r="BY57" s="140">
        <f t="shared" si="3"/>
        <v>1</v>
      </c>
      <c r="BZ57" s="177">
        <v>1</v>
      </c>
      <c r="CA57" s="177"/>
      <c r="CB57" s="177"/>
      <c r="CC57" s="177"/>
      <c r="CD57" s="177"/>
      <c r="CE57" s="177"/>
      <c r="CF57" s="177"/>
      <c r="CG57" s="177"/>
      <c r="CH57" s="178"/>
      <c r="CI57" s="141">
        <f t="shared" si="4"/>
        <v>1</v>
      </c>
      <c r="CJ57" s="185">
        <v>1</v>
      </c>
      <c r="CK57" s="185"/>
      <c r="CL57" s="185"/>
      <c r="CM57" s="185"/>
      <c r="CN57" s="185"/>
      <c r="CO57" s="185"/>
      <c r="CP57" s="185"/>
      <c r="CQ57" s="185"/>
      <c r="CR57" s="185"/>
      <c r="CS57" s="185"/>
      <c r="CT57" s="185"/>
      <c r="CU57" s="185"/>
      <c r="CV57" s="185"/>
      <c r="CW57" s="186"/>
      <c r="CX57" s="142">
        <f t="shared" si="5"/>
        <v>1</v>
      </c>
      <c r="CY57" s="209">
        <v>1</v>
      </c>
      <c r="CZ57" s="209"/>
      <c r="DA57" s="209"/>
      <c r="DB57" s="209"/>
      <c r="DC57" s="209"/>
      <c r="DD57" s="209"/>
      <c r="DE57" s="209"/>
      <c r="DF57" s="210"/>
    </row>
    <row r="58" spans="2:110" s="76" customFormat="1" ht="10.5" x14ac:dyDescent="0.15">
      <c r="B58" s="143"/>
      <c r="D58" s="144"/>
      <c r="E58" s="143"/>
      <c r="F58" s="144"/>
      <c r="G58" s="143"/>
      <c r="H58" s="143"/>
      <c r="I58" s="143"/>
      <c r="J58" s="143"/>
      <c r="K58" s="143"/>
      <c r="L58" s="143"/>
      <c r="M58" s="143"/>
      <c r="N58" s="143"/>
      <c r="O58" s="143"/>
      <c r="P58" s="143"/>
      <c r="Q58" s="143"/>
      <c r="R58" s="143"/>
      <c r="S58" s="143"/>
      <c r="T58" s="143"/>
      <c r="U58" s="143"/>
      <c r="V58" s="143"/>
      <c r="W58" s="143"/>
      <c r="X58" s="143"/>
      <c r="Y58" s="143"/>
      <c r="Z58" s="143"/>
      <c r="AA58" s="143"/>
      <c r="AB58" s="143"/>
      <c r="AC58" s="143"/>
      <c r="AD58" s="143"/>
      <c r="AE58" s="143"/>
      <c r="AF58" s="143"/>
      <c r="AG58" s="143"/>
      <c r="AH58" s="143"/>
      <c r="AI58" s="143"/>
      <c r="AJ58" s="143"/>
      <c r="AK58" s="143"/>
      <c r="AL58" s="143"/>
      <c r="AM58" s="143"/>
      <c r="AN58" s="143"/>
      <c r="AO58" s="143"/>
      <c r="AP58" s="143"/>
      <c r="AQ58" s="143"/>
      <c r="AR58" s="143"/>
      <c r="AS58" s="143"/>
      <c r="AT58" s="143"/>
      <c r="AU58" s="143"/>
      <c r="AV58" s="143"/>
      <c r="AW58" s="143"/>
      <c r="AX58" s="143"/>
      <c r="AY58" s="143"/>
      <c r="AZ58" s="143"/>
      <c r="BA58" s="143"/>
      <c r="BB58" s="143"/>
      <c r="BC58" s="144"/>
      <c r="BD58" s="143"/>
      <c r="BE58" s="143"/>
      <c r="BF58" s="143"/>
      <c r="BG58" s="143"/>
      <c r="BH58" s="143"/>
      <c r="BI58" s="143"/>
      <c r="BJ58" s="143"/>
      <c r="BK58" s="143"/>
      <c r="BL58" s="143"/>
      <c r="BM58" s="143"/>
      <c r="BN58" s="143"/>
      <c r="BO58" s="143"/>
      <c r="BP58" s="143"/>
      <c r="BQ58" s="143"/>
      <c r="BR58" s="144"/>
      <c r="BS58" s="143"/>
      <c r="BT58" s="143"/>
      <c r="BU58" s="143"/>
      <c r="BV58" s="143"/>
      <c r="BW58" s="143"/>
      <c r="BX58" s="143"/>
      <c r="BY58" s="143"/>
      <c r="BZ58" s="143"/>
      <c r="CA58" s="143"/>
      <c r="CB58" s="143"/>
      <c r="CC58" s="143"/>
      <c r="CD58" s="143"/>
      <c r="CE58" s="143"/>
      <c r="CF58" s="143"/>
      <c r="CG58" s="143"/>
      <c r="CH58" s="143"/>
      <c r="CI58" s="144"/>
      <c r="CJ58" s="143"/>
      <c r="CK58" s="143"/>
      <c r="CL58" s="143"/>
      <c r="CM58" s="143"/>
      <c r="CN58" s="143"/>
      <c r="CO58" s="143"/>
      <c r="CP58" s="143"/>
      <c r="CQ58" s="143"/>
      <c r="CR58" s="143"/>
      <c r="CS58" s="143"/>
      <c r="CT58" s="143"/>
      <c r="CU58" s="143"/>
      <c r="CV58" s="143"/>
      <c r="CW58" s="143"/>
      <c r="CX58" s="144"/>
      <c r="CY58" s="143"/>
      <c r="CZ58" s="143"/>
      <c r="DA58" s="143"/>
      <c r="DB58" s="143"/>
      <c r="DC58" s="143"/>
      <c r="DD58" s="143"/>
      <c r="DE58" s="143"/>
      <c r="DF58" s="143"/>
    </row>
    <row r="59" spans="2:110" s="76" customFormat="1" ht="10.5" x14ac:dyDescent="0.15">
      <c r="B59" s="143"/>
      <c r="D59" s="144"/>
      <c r="E59" s="143"/>
      <c r="F59" s="144"/>
      <c r="G59" s="143"/>
      <c r="H59" s="143"/>
      <c r="I59" s="143"/>
      <c r="J59" s="143"/>
      <c r="K59" s="143"/>
      <c r="L59" s="143"/>
      <c r="M59" s="143"/>
      <c r="N59" s="143"/>
      <c r="O59" s="143"/>
      <c r="P59" s="143"/>
      <c r="Q59" s="143"/>
      <c r="R59" s="143"/>
      <c r="S59" s="143"/>
      <c r="T59" s="143"/>
      <c r="U59" s="143"/>
      <c r="V59" s="143"/>
      <c r="W59" s="143"/>
      <c r="X59" s="143"/>
      <c r="Y59" s="143"/>
      <c r="Z59" s="143"/>
      <c r="AA59" s="143"/>
      <c r="AB59" s="143"/>
      <c r="AC59" s="143"/>
      <c r="AD59" s="143"/>
      <c r="AE59" s="143"/>
      <c r="AF59" s="143"/>
      <c r="AG59" s="143"/>
      <c r="AH59" s="143"/>
      <c r="AI59" s="143"/>
      <c r="AJ59" s="143"/>
      <c r="AK59" s="143"/>
      <c r="AL59" s="143"/>
      <c r="AM59" s="143"/>
      <c r="AN59" s="143"/>
      <c r="AO59" s="143"/>
      <c r="AP59" s="143"/>
      <c r="AQ59" s="143"/>
      <c r="AR59" s="143"/>
      <c r="AS59" s="143"/>
      <c r="AT59" s="143"/>
      <c r="AU59" s="143"/>
      <c r="AV59" s="143"/>
      <c r="AW59" s="143"/>
      <c r="AX59" s="143"/>
      <c r="AY59" s="143"/>
      <c r="AZ59" s="143"/>
      <c r="BA59" s="143"/>
      <c r="BB59" s="143"/>
      <c r="BC59" s="144"/>
      <c r="BD59" s="143"/>
      <c r="BE59" s="143"/>
      <c r="BF59" s="143"/>
      <c r="BG59" s="143"/>
      <c r="BH59" s="143"/>
      <c r="BI59" s="143"/>
      <c r="BJ59" s="143"/>
      <c r="BK59" s="143"/>
      <c r="BL59" s="143"/>
      <c r="BM59" s="143"/>
      <c r="BN59" s="143"/>
      <c r="BO59" s="143"/>
      <c r="BP59" s="143"/>
      <c r="BQ59" s="143"/>
      <c r="BR59" s="144"/>
      <c r="BS59" s="143"/>
      <c r="BT59" s="143"/>
      <c r="BU59" s="143"/>
      <c r="BV59" s="143"/>
      <c r="BW59" s="143"/>
      <c r="BX59" s="143"/>
      <c r="BY59" s="143"/>
      <c r="BZ59" s="143"/>
      <c r="CA59" s="143"/>
      <c r="CB59" s="143"/>
      <c r="CC59" s="143"/>
      <c r="CD59" s="143"/>
      <c r="CE59" s="143"/>
      <c r="CF59" s="143"/>
      <c r="CG59" s="143"/>
      <c r="CH59" s="143"/>
      <c r="CI59" s="144"/>
      <c r="CJ59" s="143"/>
      <c r="CK59" s="143"/>
      <c r="CL59" s="143"/>
      <c r="CM59" s="143"/>
      <c r="CN59" s="143"/>
      <c r="CO59" s="143"/>
      <c r="CP59" s="143"/>
      <c r="CQ59" s="143"/>
      <c r="CR59" s="143"/>
      <c r="CS59" s="143"/>
      <c r="CT59" s="143"/>
      <c r="CU59" s="143"/>
      <c r="CV59" s="143"/>
      <c r="CW59" s="143"/>
      <c r="CX59" s="144"/>
      <c r="CY59" s="143"/>
      <c r="CZ59" s="143"/>
      <c r="DA59" s="143"/>
      <c r="DB59" s="143"/>
      <c r="DC59" s="143"/>
      <c r="DD59" s="143"/>
      <c r="DE59" s="143"/>
      <c r="DF59" s="143"/>
    </row>
    <row r="60" spans="2:110" x14ac:dyDescent="0.2">
      <c r="B60" s="143"/>
      <c r="C60" s="76"/>
      <c r="D60" s="144"/>
      <c r="E60" s="143"/>
      <c r="F60" s="144"/>
      <c r="G60" s="143"/>
      <c r="H60" s="143"/>
      <c r="I60" s="143"/>
      <c r="J60" s="143"/>
      <c r="K60" s="143"/>
      <c r="L60" s="143"/>
      <c r="M60" s="143"/>
      <c r="N60" s="143"/>
      <c r="O60" s="143"/>
      <c r="P60" s="143"/>
      <c r="Q60" s="143"/>
      <c r="R60" s="143"/>
      <c r="S60" s="143"/>
      <c r="T60" s="143"/>
      <c r="U60" s="143"/>
      <c r="V60" s="143"/>
      <c r="W60" s="143"/>
      <c r="X60" s="143"/>
      <c r="Y60" s="143"/>
      <c r="Z60" s="143"/>
      <c r="AA60" s="143"/>
      <c r="AB60" s="143"/>
      <c r="AC60" s="143"/>
      <c r="AD60" s="143"/>
      <c r="AE60" s="143"/>
      <c r="AF60" s="143"/>
      <c r="AG60" s="143"/>
      <c r="AH60" s="143"/>
      <c r="AI60" s="143"/>
      <c r="AJ60" s="143"/>
      <c r="AK60" s="143"/>
      <c r="AL60" s="143"/>
      <c r="AM60" s="143"/>
      <c r="AN60" s="143"/>
      <c r="AO60" s="143"/>
      <c r="AP60" s="143"/>
      <c r="AQ60" s="143"/>
      <c r="AR60" s="143"/>
      <c r="AS60" s="143"/>
      <c r="AT60" s="143"/>
      <c r="AU60" s="143"/>
      <c r="AV60" s="143"/>
      <c r="AW60" s="143"/>
      <c r="AX60" s="143"/>
      <c r="AY60" s="143"/>
      <c r="AZ60" s="143"/>
      <c r="BA60" s="143"/>
      <c r="BB60" s="143"/>
      <c r="BC60" s="144"/>
      <c r="BD60" s="143"/>
      <c r="BE60" s="143"/>
      <c r="BF60" s="143"/>
      <c r="BG60" s="143"/>
      <c r="BH60" s="143"/>
      <c r="BI60" s="143"/>
      <c r="BJ60" s="143"/>
      <c r="BK60" s="143"/>
      <c r="BL60" s="143"/>
      <c r="BM60" s="143"/>
      <c r="BN60" s="143"/>
      <c r="BO60" s="143"/>
      <c r="BP60" s="143"/>
      <c r="BQ60" s="143"/>
      <c r="BR60" s="144"/>
      <c r="BS60" s="143"/>
      <c r="BT60" s="143"/>
      <c r="BU60" s="143"/>
      <c r="BV60" s="143"/>
      <c r="BW60" s="143"/>
      <c r="BX60" s="143"/>
      <c r="BY60" s="143"/>
      <c r="BZ60" s="143"/>
      <c r="CA60" s="143"/>
      <c r="CB60" s="143"/>
      <c r="CC60" s="143"/>
      <c r="CD60" s="143"/>
      <c r="CE60" s="143"/>
      <c r="CF60" s="143"/>
      <c r="CG60" s="143"/>
      <c r="CH60" s="143"/>
      <c r="CI60" s="144"/>
      <c r="CJ60" s="143"/>
      <c r="CK60" s="143"/>
      <c r="CL60" s="143"/>
      <c r="CM60" s="143"/>
      <c r="CN60" s="143"/>
      <c r="CO60" s="143"/>
      <c r="CP60" s="143"/>
      <c r="CQ60" s="143"/>
      <c r="CR60" s="143"/>
      <c r="CS60" s="143"/>
      <c r="CT60" s="143"/>
      <c r="CU60" s="143"/>
      <c r="CV60" s="143"/>
      <c r="CW60" s="143"/>
      <c r="CX60" s="144"/>
      <c r="CY60" s="143"/>
      <c r="CZ60" s="143"/>
      <c r="DA60" s="143"/>
      <c r="DB60" s="143"/>
      <c r="DC60" s="143"/>
      <c r="DD60" s="143"/>
      <c r="DE60" s="143"/>
      <c r="DF60" s="143"/>
    </row>
    <row r="61" spans="2:110" x14ac:dyDescent="0.2">
      <c r="B61" s="143"/>
      <c r="C61" s="76"/>
      <c r="D61" s="144"/>
      <c r="E61" s="143"/>
      <c r="F61" s="144"/>
      <c r="G61" s="143"/>
      <c r="H61" s="143"/>
      <c r="I61" s="143"/>
      <c r="J61" s="143"/>
      <c r="K61" s="143"/>
      <c r="L61" s="143"/>
      <c r="M61" s="143"/>
      <c r="N61" s="143"/>
      <c r="O61" s="143"/>
      <c r="P61" s="143"/>
      <c r="Q61" s="143"/>
      <c r="R61" s="143"/>
      <c r="S61" s="143"/>
      <c r="T61" s="143"/>
      <c r="U61" s="143"/>
      <c r="V61" s="143"/>
      <c r="W61" s="143"/>
      <c r="X61" s="143"/>
      <c r="Y61" s="143"/>
      <c r="Z61" s="143"/>
      <c r="AA61" s="143"/>
      <c r="AB61" s="143"/>
      <c r="AC61" s="143"/>
      <c r="AD61" s="143"/>
      <c r="AE61" s="143"/>
      <c r="AF61" s="143"/>
      <c r="AG61" s="143"/>
      <c r="AH61" s="143"/>
      <c r="AI61" s="143"/>
      <c r="AJ61" s="143"/>
      <c r="AK61" s="143"/>
      <c r="AL61" s="143"/>
      <c r="AM61" s="143"/>
      <c r="AN61" s="143"/>
      <c r="AO61" s="143"/>
      <c r="AP61" s="143"/>
      <c r="AQ61" s="143"/>
      <c r="AR61" s="143"/>
      <c r="AS61" s="143"/>
      <c r="AT61" s="143"/>
      <c r="AU61" s="143"/>
      <c r="AV61" s="143"/>
      <c r="AW61" s="143"/>
      <c r="AX61" s="143"/>
      <c r="AY61" s="143"/>
      <c r="AZ61" s="143"/>
      <c r="BA61" s="143"/>
      <c r="BB61" s="143"/>
      <c r="BC61" s="144"/>
      <c r="BD61" s="143"/>
      <c r="BE61" s="143"/>
      <c r="BF61" s="143"/>
      <c r="BG61" s="143"/>
      <c r="BH61" s="143"/>
      <c r="BI61" s="143"/>
      <c r="BJ61" s="143"/>
      <c r="BK61" s="143"/>
      <c r="BL61" s="143"/>
      <c r="BM61" s="143"/>
      <c r="BN61" s="143"/>
      <c r="BO61" s="143"/>
      <c r="BP61" s="143"/>
      <c r="BQ61" s="143"/>
      <c r="BR61" s="144"/>
      <c r="BS61" s="143"/>
      <c r="BT61" s="143"/>
      <c r="BU61" s="143"/>
      <c r="BV61" s="143"/>
      <c r="BW61" s="143"/>
      <c r="BX61" s="143"/>
      <c r="BY61" s="143"/>
      <c r="BZ61" s="143"/>
      <c r="CA61" s="143"/>
      <c r="CB61" s="143"/>
      <c r="CC61" s="143"/>
      <c r="CD61" s="143"/>
      <c r="CE61" s="143"/>
      <c r="CF61" s="143"/>
      <c r="CG61" s="143"/>
      <c r="CH61" s="143"/>
      <c r="CI61" s="144"/>
      <c r="CJ61" s="143"/>
      <c r="CK61" s="143"/>
      <c r="CL61" s="143"/>
      <c r="CM61" s="143"/>
      <c r="CN61" s="143"/>
      <c r="CO61" s="143"/>
      <c r="CP61" s="143"/>
      <c r="CQ61" s="143"/>
      <c r="CR61" s="143"/>
      <c r="CS61" s="143"/>
      <c r="CT61" s="143"/>
      <c r="CU61" s="143"/>
      <c r="CV61" s="143"/>
      <c r="CW61" s="143"/>
      <c r="CX61" s="144"/>
      <c r="CY61" s="143"/>
      <c r="CZ61" s="143"/>
      <c r="DA61" s="143"/>
      <c r="DB61" s="143"/>
      <c r="DC61" s="143"/>
      <c r="DD61" s="143"/>
      <c r="DE61" s="143"/>
      <c r="DF61" s="143"/>
    </row>
    <row r="62" spans="2:110" x14ac:dyDescent="0.2">
      <c r="B62" s="143"/>
      <c r="C62" s="76"/>
      <c r="D62" s="144"/>
      <c r="E62" s="143"/>
      <c r="F62" s="144"/>
      <c r="G62" s="143"/>
      <c r="H62" s="143"/>
      <c r="I62" s="143"/>
      <c r="J62" s="143"/>
      <c r="K62" s="143"/>
      <c r="L62" s="143"/>
      <c r="M62" s="143"/>
      <c r="N62" s="143"/>
      <c r="O62" s="143"/>
      <c r="P62" s="143"/>
      <c r="Q62" s="143"/>
      <c r="R62" s="143"/>
      <c r="S62" s="143"/>
      <c r="T62" s="143"/>
      <c r="U62" s="143"/>
      <c r="V62" s="143"/>
      <c r="W62" s="143"/>
      <c r="X62" s="143"/>
      <c r="Y62" s="143"/>
      <c r="Z62" s="143"/>
      <c r="AA62" s="143"/>
      <c r="AB62" s="143"/>
      <c r="AC62" s="143"/>
      <c r="AD62" s="143"/>
      <c r="AE62" s="143"/>
      <c r="AF62" s="143"/>
      <c r="AG62" s="143"/>
      <c r="AH62" s="143"/>
      <c r="AI62" s="143"/>
      <c r="AJ62" s="143"/>
      <c r="AK62" s="143"/>
      <c r="AL62" s="143"/>
      <c r="AM62" s="143"/>
      <c r="AN62" s="143"/>
      <c r="AO62" s="143"/>
      <c r="AP62" s="143"/>
      <c r="AQ62" s="143"/>
      <c r="AR62" s="143"/>
      <c r="AS62" s="143"/>
      <c r="AT62" s="143"/>
      <c r="AU62" s="143"/>
      <c r="AV62" s="143"/>
      <c r="AW62" s="143"/>
      <c r="AX62" s="143"/>
      <c r="AY62" s="143"/>
      <c r="AZ62" s="143"/>
      <c r="BA62" s="143"/>
      <c r="BB62" s="143"/>
      <c r="BC62" s="144"/>
      <c r="BD62" s="143"/>
      <c r="BE62" s="143"/>
      <c r="BF62" s="143"/>
      <c r="BG62" s="143"/>
      <c r="BH62" s="143"/>
      <c r="BI62" s="143"/>
      <c r="BJ62" s="143"/>
      <c r="BK62" s="143"/>
      <c r="BL62" s="143"/>
      <c r="BM62" s="143"/>
      <c r="BN62" s="143"/>
      <c r="BO62" s="143"/>
      <c r="BP62" s="143"/>
      <c r="BQ62" s="143"/>
      <c r="BR62" s="144"/>
      <c r="BS62" s="143"/>
      <c r="BT62" s="143"/>
      <c r="BU62" s="143"/>
      <c r="BV62" s="143"/>
      <c r="BW62" s="143"/>
      <c r="BX62" s="143"/>
      <c r="BY62" s="143"/>
      <c r="BZ62" s="143"/>
      <c r="CA62" s="143"/>
      <c r="CB62" s="143"/>
      <c r="CC62" s="143"/>
      <c r="CD62" s="143"/>
      <c r="CE62" s="143"/>
      <c r="CF62" s="143"/>
      <c r="CG62" s="143"/>
      <c r="CH62" s="143"/>
      <c r="CI62" s="144"/>
      <c r="CJ62" s="143"/>
      <c r="CK62" s="143"/>
      <c r="CL62" s="143"/>
      <c r="CM62" s="143"/>
      <c r="CN62" s="143"/>
      <c r="CO62" s="143"/>
      <c r="CP62" s="143"/>
      <c r="CQ62" s="143"/>
      <c r="CR62" s="143"/>
      <c r="CS62" s="143"/>
      <c r="CT62" s="143"/>
      <c r="CU62" s="143"/>
      <c r="CV62" s="143"/>
      <c r="CW62" s="143"/>
      <c r="CX62" s="144"/>
      <c r="CY62" s="143"/>
      <c r="CZ62" s="143"/>
      <c r="DA62" s="143"/>
      <c r="DB62" s="143"/>
      <c r="DC62" s="143"/>
      <c r="DD62" s="143"/>
      <c r="DE62" s="143"/>
      <c r="DF62" s="143"/>
    </row>
    <row r="63" spans="2:110" x14ac:dyDescent="0.2">
      <c r="B63" s="143"/>
      <c r="C63" s="76"/>
      <c r="D63" s="144"/>
      <c r="E63" s="143"/>
      <c r="F63" s="144"/>
      <c r="G63" s="143"/>
      <c r="H63" s="143"/>
      <c r="I63" s="143"/>
      <c r="J63" s="143"/>
      <c r="K63" s="143"/>
      <c r="L63" s="143"/>
      <c r="M63" s="143"/>
      <c r="N63" s="143"/>
      <c r="O63" s="143"/>
      <c r="P63" s="143"/>
      <c r="Q63" s="143"/>
      <c r="R63" s="143"/>
      <c r="S63" s="143"/>
      <c r="T63" s="143"/>
      <c r="U63" s="143"/>
      <c r="V63" s="143"/>
      <c r="W63" s="143"/>
      <c r="X63" s="143"/>
      <c r="Y63" s="143"/>
      <c r="Z63" s="143"/>
      <c r="AA63" s="143"/>
      <c r="AB63" s="143"/>
      <c r="AC63" s="143"/>
      <c r="AD63" s="143"/>
      <c r="AE63" s="143"/>
      <c r="AF63" s="143"/>
      <c r="AG63" s="143"/>
      <c r="AH63" s="143"/>
      <c r="AI63" s="143"/>
      <c r="AJ63" s="143"/>
      <c r="AK63" s="143"/>
      <c r="AL63" s="143"/>
      <c r="AM63" s="143"/>
      <c r="AN63" s="143"/>
      <c r="AO63" s="143"/>
      <c r="AP63" s="143"/>
      <c r="AQ63" s="143"/>
      <c r="AR63" s="143"/>
      <c r="AS63" s="143"/>
      <c r="AT63" s="143"/>
      <c r="AU63" s="143"/>
      <c r="AV63" s="143"/>
      <c r="AW63" s="143"/>
      <c r="AX63" s="143"/>
      <c r="AY63" s="143"/>
      <c r="AZ63" s="143"/>
      <c r="BA63" s="143"/>
      <c r="BB63" s="143"/>
      <c r="BC63" s="144"/>
      <c r="BD63" s="143"/>
      <c r="BE63" s="143"/>
      <c r="BF63" s="143"/>
      <c r="BG63" s="143"/>
      <c r="BH63" s="143"/>
      <c r="BI63" s="143"/>
      <c r="BJ63" s="143"/>
      <c r="BK63" s="143"/>
      <c r="BL63" s="143"/>
      <c r="BM63" s="143"/>
      <c r="BN63" s="143"/>
      <c r="BO63" s="143"/>
      <c r="BP63" s="143"/>
      <c r="BQ63" s="143"/>
      <c r="BR63" s="144"/>
      <c r="BS63" s="143"/>
      <c r="BT63" s="143"/>
      <c r="BU63" s="143"/>
      <c r="BV63" s="143"/>
      <c r="BW63" s="143"/>
      <c r="BX63" s="143"/>
      <c r="BY63" s="143"/>
      <c r="BZ63" s="143"/>
      <c r="CA63" s="143"/>
      <c r="CB63" s="143"/>
      <c r="CC63" s="143"/>
      <c r="CD63" s="143"/>
      <c r="CE63" s="143"/>
      <c r="CF63" s="143"/>
      <c r="CG63" s="143"/>
      <c r="CH63" s="143"/>
      <c r="CI63" s="144"/>
      <c r="CJ63" s="143"/>
      <c r="CK63" s="143"/>
      <c r="CL63" s="143"/>
      <c r="CM63" s="143"/>
      <c r="CN63" s="143"/>
      <c r="CO63" s="143"/>
      <c r="CP63" s="143"/>
      <c r="CQ63" s="143"/>
      <c r="CR63" s="143"/>
      <c r="CS63" s="143"/>
      <c r="CT63" s="143"/>
      <c r="CU63" s="143"/>
      <c r="CV63" s="143"/>
      <c r="CW63" s="143"/>
      <c r="CX63" s="144"/>
      <c r="CY63" s="143"/>
      <c r="CZ63" s="143"/>
      <c r="DA63" s="143"/>
      <c r="DB63" s="143"/>
      <c r="DC63" s="143"/>
      <c r="DD63" s="143"/>
      <c r="DE63" s="143"/>
      <c r="DF63" s="143"/>
    </row>
  </sheetData>
  <sheetProtection algorithmName="SHA-512" hashValue="J4FIS5JWaU4cQrj9g1wu6ySeU25GEXpovrp9WLwQf+kotg++EKbC1WaK9IPTRw5/6OZnksNiSC16moK4SmQlLg==" saltValue="sACWhN05cEJGI01KgTB9Sw==" spinCount="100000" sheet="1" formatColumns="0" formatRows="0" insertColumns="0" deleteColumns="0" selectLockedCells="1"/>
  <mergeCells count="13">
    <mergeCell ref="D5:D9"/>
    <mergeCell ref="BC5:BC6"/>
    <mergeCell ref="F5:F6"/>
    <mergeCell ref="CY5:CY6"/>
    <mergeCell ref="BY5:BY6"/>
    <mergeCell ref="CI5:CI6"/>
    <mergeCell ref="CX5:CX6"/>
    <mergeCell ref="G5:G6"/>
    <mergeCell ref="BD5:BD6"/>
    <mergeCell ref="BS5:BS6"/>
    <mergeCell ref="BZ5:BZ6"/>
    <mergeCell ref="CJ5:CJ6"/>
    <mergeCell ref="BR5:BR6"/>
  </mergeCells>
  <phoneticPr fontId="29" type="noConversion"/>
  <conditionalFormatting sqref="D11:D17 D19:D24 D26:D31 D33:D39 D41:D48 D50:D53 D55:D57">
    <cfRule type="cellIs" dxfId="14" priority="1" operator="equal">
      <formula>0</formula>
    </cfRule>
    <cfRule type="cellIs" dxfId="13" priority="2" operator="greaterThan">
      <formula>0</formula>
    </cfRule>
  </conditionalFormatting>
  <pageMargins left="0.7" right="0.7" top="0.78740157499999996" bottom="0.78740157499999996" header="0.3" footer="0.3"/>
  <pageSetup paperSize="8" scale="90" fitToWidth="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B2:J11"/>
  <sheetViews>
    <sheetView workbookViewId="0"/>
  </sheetViews>
  <sheetFormatPr baseColWidth="10" defaultColWidth="11.5703125" defaultRowHeight="14.25" x14ac:dyDescent="0.2"/>
  <cols>
    <col min="1" max="1" width="3" style="193" customWidth="1"/>
    <col min="2" max="2" width="49.7109375" style="193" customWidth="1"/>
    <col min="3" max="6" width="20.28515625" style="193" customWidth="1"/>
    <col min="7" max="7" width="25.7109375" style="193" customWidth="1"/>
    <col min="8" max="8" width="2.28515625" style="193" customWidth="1"/>
    <col min="9" max="10" width="15.85546875" style="193" customWidth="1"/>
    <col min="11" max="16384" width="11.5703125" style="193"/>
  </cols>
  <sheetData>
    <row r="2" spans="2:10" ht="38.450000000000003" customHeight="1" x14ac:dyDescent="0.25">
      <c r="B2" s="283" t="s">
        <v>721</v>
      </c>
      <c r="C2" s="283"/>
      <c r="D2" s="283"/>
      <c r="F2" s="194"/>
      <c r="G2" s="194"/>
    </row>
    <row r="3" spans="2:10" ht="29.45" customHeight="1" thickBot="1" x14ac:dyDescent="0.25">
      <c r="B3" s="284" t="s">
        <v>722</v>
      </c>
      <c r="C3" s="285"/>
      <c r="D3" s="285"/>
      <c r="E3" s="285"/>
      <c r="F3" s="285"/>
      <c r="G3" s="285"/>
    </row>
    <row r="4" spans="2:10" ht="23.25" customHeight="1" x14ac:dyDescent="0.3">
      <c r="B4" s="195" t="s">
        <v>723</v>
      </c>
      <c r="C4" s="286" t="str">
        <f>'1_Titelblatt'!C26</f>
        <v>&lt;Bietername&gt;</v>
      </c>
      <c r="D4" s="287"/>
      <c r="E4" s="287"/>
      <c r="F4" s="287"/>
      <c r="G4" s="287"/>
      <c r="H4" s="287"/>
      <c r="I4" s="287"/>
      <c r="J4" s="288"/>
    </row>
    <row r="5" spans="2:10" ht="22.5" x14ac:dyDescent="0.3">
      <c r="B5" s="196" t="s">
        <v>724</v>
      </c>
      <c r="C5" s="289"/>
      <c r="D5" s="290"/>
      <c r="E5" s="290"/>
      <c r="F5" s="290"/>
      <c r="G5" s="290"/>
      <c r="H5" s="290"/>
      <c r="I5" s="290"/>
      <c r="J5" s="291"/>
    </row>
    <row r="6" spans="2:10" ht="23.25" thickBot="1" x14ac:dyDescent="0.35">
      <c r="B6" s="197" t="s">
        <v>725</v>
      </c>
      <c r="C6" s="292">
        <v>48</v>
      </c>
      <c r="D6" s="293"/>
      <c r="E6" s="293"/>
      <c r="F6" s="293"/>
      <c r="G6" s="293"/>
      <c r="H6" s="293"/>
      <c r="I6" s="293"/>
      <c r="J6" s="294"/>
    </row>
    <row r="7" spans="2:10" ht="22.5" x14ac:dyDescent="0.3">
      <c r="B7" s="198"/>
      <c r="C7" s="198"/>
      <c r="D7" s="199"/>
      <c r="E7" s="200"/>
      <c r="F7" s="200"/>
      <c r="G7" s="200"/>
    </row>
    <row r="8" spans="2:10" ht="14.65" customHeight="1" x14ac:dyDescent="0.2"/>
    <row r="9" spans="2:10" ht="50.25" thickBot="1" x14ac:dyDescent="0.35">
      <c r="B9" s="201" t="s">
        <v>726</v>
      </c>
      <c r="C9" s="201"/>
    </row>
    <row r="10" spans="2:10" ht="50.65" customHeight="1" x14ac:dyDescent="0.2">
      <c r="B10" s="202" t="s">
        <v>727</v>
      </c>
      <c r="C10" s="203" t="s">
        <v>728</v>
      </c>
      <c r="D10" s="203" t="s">
        <v>729</v>
      </c>
      <c r="E10" s="203" t="s">
        <v>730</v>
      </c>
      <c r="F10" s="204" t="s">
        <v>731</v>
      </c>
      <c r="G10" s="295" t="s">
        <v>732</v>
      </c>
      <c r="H10" s="296"/>
      <c r="I10" s="296"/>
      <c r="J10" s="297"/>
    </row>
    <row r="11" spans="2:10" ht="15" x14ac:dyDescent="0.2">
      <c r="B11" s="205"/>
      <c r="C11" s="206">
        <f>'2_Preisblatt'!G93</f>
        <v>0</v>
      </c>
      <c r="D11" s="206">
        <f>'2_Preisblatt'!I93</f>
        <v>0</v>
      </c>
      <c r="E11" s="206">
        <f>'2_Preisblatt'!K93</f>
        <v>0</v>
      </c>
      <c r="F11" s="207">
        <f>'2_Preisblatt'!M93</f>
        <v>0</v>
      </c>
      <c r="G11" s="280">
        <f>SUM(C11:F11)</f>
        <v>0</v>
      </c>
      <c r="H11" s="281"/>
      <c r="I11" s="281"/>
      <c r="J11" s="282"/>
    </row>
  </sheetData>
  <sheetProtection selectLockedCells="1"/>
  <mergeCells count="7">
    <mergeCell ref="G11:J11"/>
    <mergeCell ref="B2:D2"/>
    <mergeCell ref="B3:G3"/>
    <mergeCell ref="C4:J4"/>
    <mergeCell ref="C5:J5"/>
    <mergeCell ref="C6:J6"/>
    <mergeCell ref="G10:J10"/>
  </mergeCells>
  <conditionalFormatting sqref="C4">
    <cfRule type="cellIs" dxfId="12" priority="4" operator="equal">
      <formula>0</formula>
    </cfRule>
  </conditionalFormatting>
  <conditionalFormatting sqref="C5">
    <cfRule type="cellIs" dxfId="11" priority="1" operator="equal">
      <formula>"00.01.1900"</formula>
    </cfRule>
    <cfRule type="cellIs" dxfId="10" priority="2" operator="equal">
      <formula>"00.01.1900"</formula>
    </cfRule>
    <cfRule type="cellIs" dxfId="9" priority="3" operator="equal">
      <formula>"00.01.1900"</formula>
    </cfRule>
  </conditionalFormatting>
  <pageMargins left="0.70866141732283472" right="0.70866141732283472" top="1.3779527559055118" bottom="0.78740157480314965" header="0.31496062992125984" footer="0.31496062992125984"/>
  <pageSetup paperSize="9" scale="82" orientation="landscape"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outlinePr summaryBelow="0"/>
    <pageSetUpPr fitToPage="1"/>
  </sheetPr>
  <dimension ref="B1:N94"/>
  <sheetViews>
    <sheetView workbookViewId="0">
      <selection sqref="A1:XFD1048576"/>
    </sheetView>
  </sheetViews>
  <sheetFormatPr baseColWidth="10" defaultColWidth="12" defaultRowHeight="12.75" outlineLevelRow="1" x14ac:dyDescent="0.2"/>
  <cols>
    <col min="1" max="1" width="1.7109375" style="386" customWidth="1"/>
    <col min="2" max="2" width="14.28515625" style="386" customWidth="1"/>
    <col min="3" max="3" width="6.85546875" style="386" bestFit="1" customWidth="1"/>
    <col min="4" max="4" width="5.28515625" style="386" customWidth="1"/>
    <col min="5" max="5" width="52" style="386" customWidth="1"/>
    <col min="6" max="6" width="11.5703125" style="386" customWidth="1"/>
    <col min="7" max="7" width="17" style="386" customWidth="1"/>
    <col min="8" max="8" width="11.5703125" style="386" customWidth="1"/>
    <col min="9" max="9" width="17" style="386" customWidth="1"/>
    <col min="10" max="10" width="11.5703125" style="386" customWidth="1"/>
    <col min="11" max="11" width="17" style="386" customWidth="1"/>
    <col min="12" max="12" width="11.5703125" style="386" customWidth="1"/>
    <col min="13" max="13" width="17" style="386" customWidth="1"/>
    <col min="14" max="14" width="68.7109375" style="386" customWidth="1"/>
    <col min="15" max="15" width="12" style="386" customWidth="1"/>
    <col min="16" max="16384" width="12" style="386"/>
  </cols>
  <sheetData>
    <row r="1" spans="2:14" ht="6.6" customHeight="1" thickBot="1" x14ac:dyDescent="0.25"/>
    <row r="2" spans="2:14" s="395" customFormat="1" ht="18" customHeight="1" x14ac:dyDescent="0.25">
      <c r="B2" s="387" t="s">
        <v>733</v>
      </c>
      <c r="C2" s="388"/>
      <c r="D2" s="388"/>
      <c r="E2" s="388"/>
      <c r="F2" s="389"/>
      <c r="G2" s="390"/>
      <c r="H2" s="390"/>
      <c r="I2" s="390"/>
      <c r="J2" s="390"/>
      <c r="K2" s="391"/>
      <c r="L2" s="392" t="s">
        <v>734</v>
      </c>
      <c r="M2" s="393"/>
      <c r="N2" s="394"/>
    </row>
    <row r="3" spans="2:14" s="395" customFormat="1" ht="18" x14ac:dyDescent="0.25">
      <c r="B3" s="396" t="s">
        <v>723</v>
      </c>
      <c r="C3" s="397"/>
      <c r="D3" s="397"/>
      <c r="E3" s="397"/>
      <c r="F3" s="398"/>
      <c r="G3" s="399"/>
      <c r="H3" s="399"/>
      <c r="I3" s="399"/>
      <c r="J3" s="399"/>
      <c r="K3" s="400"/>
      <c r="L3" s="401"/>
      <c r="M3" s="402"/>
      <c r="N3" s="403"/>
    </row>
    <row r="4" spans="2:14" s="395" customFormat="1" ht="18.75" thickBot="1" x14ac:dyDescent="0.3">
      <c r="B4" s="404" t="s">
        <v>735</v>
      </c>
      <c r="C4" s="405"/>
      <c r="D4" s="405"/>
      <c r="E4" s="405"/>
      <c r="F4" s="406"/>
      <c r="G4" s="407"/>
      <c r="H4" s="407"/>
      <c r="I4" s="407"/>
      <c r="J4" s="407"/>
      <c r="K4" s="408"/>
      <c r="L4" s="409"/>
      <c r="M4" s="410"/>
      <c r="N4" s="411"/>
    </row>
    <row r="5" spans="2:14" s="395" customFormat="1" ht="6.6" customHeight="1" thickBot="1" x14ac:dyDescent="0.3">
      <c r="B5" s="412"/>
      <c r="C5" s="413"/>
      <c r="D5" s="414"/>
      <c r="E5" s="415"/>
      <c r="F5" s="413"/>
      <c r="G5" s="413"/>
      <c r="H5" s="413"/>
      <c r="I5" s="413"/>
      <c r="J5" s="413"/>
      <c r="K5" s="413"/>
      <c r="L5" s="413"/>
      <c r="M5" s="413"/>
      <c r="N5" s="416"/>
    </row>
    <row r="6" spans="2:14" s="427" customFormat="1" ht="38.25" customHeight="1" x14ac:dyDescent="0.2">
      <c r="B6" s="417" t="s">
        <v>736</v>
      </c>
      <c r="C6" s="418" t="s">
        <v>737</v>
      </c>
      <c r="D6" s="419" t="s">
        <v>738</v>
      </c>
      <c r="E6" s="420" t="s">
        <v>658</v>
      </c>
      <c r="F6" s="421" t="s">
        <v>739</v>
      </c>
      <c r="G6" s="422"/>
      <c r="H6" s="423" t="s">
        <v>729</v>
      </c>
      <c r="I6" s="422"/>
      <c r="J6" s="424" t="s">
        <v>730</v>
      </c>
      <c r="K6" s="424"/>
      <c r="L6" s="421" t="s">
        <v>740</v>
      </c>
      <c r="M6" s="425"/>
      <c r="N6" s="426" t="s">
        <v>741</v>
      </c>
    </row>
    <row r="7" spans="2:14" ht="12.75" customHeight="1" thickBot="1" x14ac:dyDescent="0.25">
      <c r="B7" s="428"/>
      <c r="C7" s="429"/>
      <c r="D7" s="430"/>
      <c r="E7" s="431"/>
      <c r="F7" s="432" t="s">
        <v>742</v>
      </c>
      <c r="G7" s="433" t="s">
        <v>743</v>
      </c>
      <c r="H7" s="432" t="s">
        <v>744</v>
      </c>
      <c r="I7" s="433" t="s">
        <v>745</v>
      </c>
      <c r="J7" s="433" t="s">
        <v>744</v>
      </c>
      <c r="K7" s="433" t="s">
        <v>745</v>
      </c>
      <c r="L7" s="433" t="s">
        <v>742</v>
      </c>
      <c r="M7" s="434" t="s">
        <v>743</v>
      </c>
      <c r="N7" s="435"/>
    </row>
    <row r="8" spans="2:14" x14ac:dyDescent="0.2">
      <c r="B8" s="436" t="str">
        <f>'2_Mengenmatrix'!B10</f>
        <v>1</v>
      </c>
      <c r="C8" s="437"/>
      <c r="D8" s="437"/>
      <c r="E8" s="438" t="str">
        <f>'2_Mengenmatrix'!C10</f>
        <v>Zentrale Lösungskomponenten/Lösungsarchitektur</v>
      </c>
      <c r="F8" s="437"/>
      <c r="G8" s="437"/>
      <c r="H8" s="437"/>
      <c r="I8" s="437"/>
      <c r="J8" s="437"/>
      <c r="K8" s="437"/>
      <c r="L8" s="437"/>
      <c r="M8" s="439"/>
      <c r="N8" s="440"/>
    </row>
    <row r="9" spans="2:14" outlineLevel="1" x14ac:dyDescent="0.2">
      <c r="B9" s="441" t="str">
        <f>'2_Mengenmatrix'!B11</f>
        <v>1.1</v>
      </c>
      <c r="C9" s="442">
        <f>'2_Mengenmatrix'!D11</f>
        <v>1</v>
      </c>
      <c r="D9" s="443"/>
      <c r="E9" s="444" t="str">
        <f>'2_Mengenmatrix'!C11</f>
        <v>Allgemeine Vorgaben Hybrid/Cloud-Architektur</v>
      </c>
      <c r="F9" s="445"/>
      <c r="G9" s="446">
        <f>IF($D9="AP","AP",F9*$C9)</f>
        <v>0</v>
      </c>
      <c r="H9" s="445"/>
      <c r="I9" s="446">
        <f>IF($D9="AP","AP",H9*$C9)</f>
        <v>0</v>
      </c>
      <c r="J9" s="445"/>
      <c r="K9" s="446">
        <f>IF($D9="AP","AP",J9*$C9)</f>
        <v>0</v>
      </c>
      <c r="L9" s="445"/>
      <c r="M9" s="447">
        <f>IF($D9="AP","AP",L9*$C9)</f>
        <v>0</v>
      </c>
      <c r="N9" s="448"/>
    </row>
    <row r="10" spans="2:14" outlineLevel="1" x14ac:dyDescent="0.2">
      <c r="B10" s="441" t="str">
        <f>'2_Mengenmatrix'!B12</f>
        <v>1.2</v>
      </c>
      <c r="C10" s="442">
        <f>'2_Mengenmatrix'!D12</f>
        <v>235</v>
      </c>
      <c r="D10" s="443"/>
      <c r="E10" s="444" t="str">
        <f>'2_Mengenmatrix'!C12</f>
        <v>Device-Management-System (MDM)</v>
      </c>
      <c r="F10" s="445"/>
      <c r="G10" s="446">
        <f t="shared" ref="G10:G15" si="0">IF($D10="AP","AP",F10*$C10)</f>
        <v>0</v>
      </c>
      <c r="H10" s="445"/>
      <c r="I10" s="446">
        <f t="shared" ref="I10:I15" si="1">IF($D10="AP","AP",H10*$C10)</f>
        <v>0</v>
      </c>
      <c r="J10" s="445"/>
      <c r="K10" s="446">
        <f t="shared" ref="K10:K15" si="2">IF($D10="AP","AP",J10*$C10)</f>
        <v>0</v>
      </c>
      <c r="L10" s="445"/>
      <c r="M10" s="447">
        <f t="shared" ref="M10:M15" si="3">IF($D10="AP","AP",L10*$C10)</f>
        <v>0</v>
      </c>
      <c r="N10" s="448"/>
    </row>
    <row r="11" spans="2:14" outlineLevel="1" x14ac:dyDescent="0.2">
      <c r="B11" s="441" t="str">
        <f>'2_Mengenmatrix'!B13</f>
        <v>1.3</v>
      </c>
      <c r="C11" s="442">
        <f>'2_Mengenmatrix'!D13</f>
        <v>235</v>
      </c>
      <c r="D11" s="443"/>
      <c r="E11" s="444" t="str">
        <f>'2_Mengenmatrix'!C13</f>
        <v>Content-Management-System (CMS)</v>
      </c>
      <c r="F11" s="445"/>
      <c r="G11" s="446">
        <f t="shared" si="0"/>
        <v>0</v>
      </c>
      <c r="H11" s="445"/>
      <c r="I11" s="446">
        <f t="shared" si="1"/>
        <v>0</v>
      </c>
      <c r="J11" s="445"/>
      <c r="K11" s="446">
        <f t="shared" si="2"/>
        <v>0</v>
      </c>
      <c r="L11" s="445"/>
      <c r="M11" s="447">
        <f t="shared" si="3"/>
        <v>0</v>
      </c>
      <c r="N11" s="448"/>
    </row>
    <row r="12" spans="2:14" outlineLevel="1" x14ac:dyDescent="0.2">
      <c r="B12" s="441" t="str">
        <f>'2_Mengenmatrix'!B14</f>
        <v>1.4</v>
      </c>
      <c r="C12" s="442">
        <f>'2_Mengenmatrix'!D14</f>
        <v>6</v>
      </c>
      <c r="D12" s="443"/>
      <c r="E12" s="444" t="str">
        <f>'2_Mengenmatrix'!C14</f>
        <v>IP-TV &amp; Hörfunk Streaming-Server</v>
      </c>
      <c r="F12" s="445"/>
      <c r="G12" s="446">
        <f t="shared" si="0"/>
        <v>0</v>
      </c>
      <c r="H12" s="445"/>
      <c r="I12" s="446">
        <f t="shared" si="1"/>
        <v>0</v>
      </c>
      <c r="J12" s="445"/>
      <c r="K12" s="446">
        <f t="shared" si="2"/>
        <v>0</v>
      </c>
      <c r="L12" s="445"/>
      <c r="M12" s="447">
        <f t="shared" si="3"/>
        <v>0</v>
      </c>
      <c r="N12" s="448"/>
    </row>
    <row r="13" spans="2:14" ht="21" outlineLevel="1" x14ac:dyDescent="0.2">
      <c r="B13" s="441" t="str">
        <f>'2_Mengenmatrix'!B15</f>
        <v>1.5</v>
      </c>
      <c r="C13" s="442">
        <f>'2_Mengenmatrix'!D15</f>
        <v>1</v>
      </c>
      <c r="D13" s="443"/>
      <c r="E13" s="444" t="str">
        <f>'2_Mengenmatrix'!C15</f>
        <v>Elektronisches Bezahl- und Abrechnungssystem (E-Payment-System)</v>
      </c>
      <c r="F13" s="445"/>
      <c r="G13" s="446">
        <f t="shared" si="0"/>
        <v>0</v>
      </c>
      <c r="H13" s="445"/>
      <c r="I13" s="446">
        <f t="shared" si="1"/>
        <v>0</v>
      </c>
      <c r="J13" s="445"/>
      <c r="K13" s="446">
        <f t="shared" si="2"/>
        <v>0</v>
      </c>
      <c r="L13" s="445"/>
      <c r="M13" s="447">
        <f t="shared" si="3"/>
        <v>0</v>
      </c>
      <c r="N13" s="448"/>
    </row>
    <row r="14" spans="2:14" outlineLevel="1" x14ac:dyDescent="0.2">
      <c r="B14" s="441" t="str">
        <f>'2_Mengenmatrix'!B16</f>
        <v>1.6</v>
      </c>
      <c r="C14" s="442">
        <f>'2_Mengenmatrix'!D16</f>
        <v>1</v>
      </c>
      <c r="D14" s="443"/>
      <c r="E14" s="444" t="str">
        <f>'2_Mengenmatrix'!C16</f>
        <v>Wertgutschein- / Voucherdrucker (optional)</v>
      </c>
      <c r="F14" s="445"/>
      <c r="G14" s="446">
        <f t="shared" si="0"/>
        <v>0</v>
      </c>
      <c r="H14" s="445"/>
      <c r="I14" s="446">
        <f t="shared" si="1"/>
        <v>0</v>
      </c>
      <c r="J14" s="445"/>
      <c r="K14" s="446">
        <f t="shared" si="2"/>
        <v>0</v>
      </c>
      <c r="L14" s="445"/>
      <c r="M14" s="447">
        <f t="shared" si="3"/>
        <v>0</v>
      </c>
      <c r="N14" s="448"/>
    </row>
    <row r="15" spans="2:14" outlineLevel="1" x14ac:dyDescent="0.2">
      <c r="B15" s="441" t="str">
        <f>'2_Mengenmatrix'!B17</f>
        <v>1.7</v>
      </c>
      <c r="C15" s="442">
        <f>'2_Mengenmatrix'!D17</f>
        <v>1</v>
      </c>
      <c r="D15" s="443"/>
      <c r="E15" s="444" t="str">
        <f>'2_Mengenmatrix'!C17</f>
        <v>BYOD-Portal (optional)</v>
      </c>
      <c r="F15" s="445"/>
      <c r="G15" s="446">
        <f t="shared" si="0"/>
        <v>0</v>
      </c>
      <c r="H15" s="445"/>
      <c r="I15" s="446">
        <f t="shared" si="1"/>
        <v>0</v>
      </c>
      <c r="J15" s="445"/>
      <c r="K15" s="446">
        <f t="shared" si="2"/>
        <v>0</v>
      </c>
      <c r="L15" s="445"/>
      <c r="M15" s="447">
        <f t="shared" si="3"/>
        <v>0</v>
      </c>
      <c r="N15" s="448"/>
    </row>
    <row r="16" spans="2:14" s="457" customFormat="1" ht="13.5" thickBot="1" x14ac:dyDescent="0.25">
      <c r="B16" s="449"/>
      <c r="C16" s="450"/>
      <c r="D16" s="450"/>
      <c r="E16" s="451" t="s">
        <v>746</v>
      </c>
      <c r="F16" s="452"/>
      <c r="G16" s="453">
        <f>SUM(G9:G15)</f>
        <v>0</v>
      </c>
      <c r="H16" s="452"/>
      <c r="I16" s="453">
        <f>SUM(I9:I15)</f>
        <v>0</v>
      </c>
      <c r="J16" s="454"/>
      <c r="K16" s="455">
        <f>SUM(K9:K15)</f>
        <v>0</v>
      </c>
      <c r="L16" s="452"/>
      <c r="M16" s="455">
        <f>SUM(M9:M15)</f>
        <v>0</v>
      </c>
      <c r="N16" s="456"/>
    </row>
    <row r="17" spans="2:14" ht="13.5" thickBot="1" x14ac:dyDescent="0.25">
      <c r="B17" s="434"/>
      <c r="C17" s="434"/>
      <c r="D17" s="434"/>
      <c r="E17" s="458"/>
      <c r="F17" s="459"/>
      <c r="G17" s="459"/>
      <c r="H17" s="459"/>
      <c r="I17" s="459"/>
      <c r="J17" s="459"/>
      <c r="K17" s="459"/>
      <c r="L17" s="459"/>
      <c r="M17" s="459"/>
      <c r="N17" s="460"/>
    </row>
    <row r="18" spans="2:14" x14ac:dyDescent="0.2">
      <c r="B18" s="436" t="str">
        <f>'2_Mengenmatrix'!B18</f>
        <v>2</v>
      </c>
      <c r="C18" s="437"/>
      <c r="D18" s="437"/>
      <c r="E18" s="438" t="str">
        <f>'2_Mengenmatrix'!C18</f>
        <v>Schnittstellen &amp; Integration von Drittapplikationen</v>
      </c>
      <c r="F18" s="437"/>
      <c r="G18" s="437"/>
      <c r="H18" s="437"/>
      <c r="I18" s="437"/>
      <c r="J18" s="437"/>
      <c r="K18" s="437"/>
      <c r="L18" s="437"/>
      <c r="M18" s="439"/>
      <c r="N18" s="440"/>
    </row>
    <row r="19" spans="2:14" outlineLevel="1" x14ac:dyDescent="0.2">
      <c r="B19" s="441" t="str">
        <f>'2_Mengenmatrix'!B19</f>
        <v>2.1</v>
      </c>
      <c r="C19" s="442">
        <f>'2_Mengenmatrix'!D19</f>
        <v>6</v>
      </c>
      <c r="D19" s="443"/>
      <c r="E19" s="444" t="str">
        <f>'2_Mengenmatrix'!C19</f>
        <v>Schnittstelle zum Krankenhaus-Informationssystem (KIS)</v>
      </c>
      <c r="F19" s="445"/>
      <c r="G19" s="446">
        <f>IF($D19="AP","AP",F19*$C19)</f>
        <v>0</v>
      </c>
      <c r="H19" s="445"/>
      <c r="I19" s="446">
        <f>IF($D19="AP","AP",H19*$C19)</f>
        <v>0</v>
      </c>
      <c r="J19" s="445"/>
      <c r="K19" s="446">
        <f>IF($D19="AP","AP",J19*$C19)</f>
        <v>0</v>
      </c>
      <c r="L19" s="445"/>
      <c r="M19" s="447">
        <f>IF($D19="AP","AP",L19*$C19)</f>
        <v>0</v>
      </c>
      <c r="N19" s="448"/>
    </row>
    <row r="20" spans="2:14" outlineLevel="1" x14ac:dyDescent="0.2">
      <c r="B20" s="441" t="str">
        <f>'2_Mengenmatrix'!B20</f>
        <v>2.2</v>
      </c>
      <c r="C20" s="442">
        <f>'2_Mengenmatrix'!D20</f>
        <v>1</v>
      </c>
      <c r="D20" s="443"/>
      <c r="E20" s="444" t="str">
        <f>'2_Mengenmatrix'!C20</f>
        <v>Schnittstelle/Integration Menübestellsystem ORBIS-Cuvos</v>
      </c>
      <c r="F20" s="445"/>
      <c r="G20" s="446">
        <f t="shared" ref="G20:G24" si="4">IF($D20="AP","AP",F20*$C20)</f>
        <v>0</v>
      </c>
      <c r="H20" s="445"/>
      <c r="I20" s="446">
        <f t="shared" ref="I20:I24" si="5">IF($D20="AP","AP",H20*$C20)</f>
        <v>0</v>
      </c>
      <c r="J20" s="445"/>
      <c r="K20" s="446">
        <f t="shared" ref="K20:K24" si="6">IF($D20="AP","AP",J20*$C20)</f>
        <v>0</v>
      </c>
      <c r="L20" s="445"/>
      <c r="M20" s="447">
        <f t="shared" ref="M20:M24" si="7">IF($D20="AP","AP",L20*$C20)</f>
        <v>0</v>
      </c>
      <c r="N20" s="448"/>
    </row>
    <row r="21" spans="2:14" outlineLevel="1" x14ac:dyDescent="0.2">
      <c r="B21" s="441" t="str">
        <f>'2_Mengenmatrix'!B21</f>
        <v>2.3</v>
      </c>
      <c r="C21" s="442">
        <f>'2_Mengenmatrix'!D21</f>
        <v>1</v>
      </c>
      <c r="D21" s="443"/>
      <c r="E21" s="444" t="str">
        <f>'2_Mengenmatrix'!C21</f>
        <v>Schnittstelle/Integration bestehendes Patientenportal</v>
      </c>
      <c r="F21" s="445"/>
      <c r="G21" s="446">
        <f t="shared" si="4"/>
        <v>0</v>
      </c>
      <c r="H21" s="445"/>
      <c r="I21" s="446">
        <f t="shared" si="5"/>
        <v>0</v>
      </c>
      <c r="J21" s="445"/>
      <c r="K21" s="446">
        <f t="shared" si="6"/>
        <v>0</v>
      </c>
      <c r="L21" s="445"/>
      <c r="M21" s="447">
        <f t="shared" si="7"/>
        <v>0</v>
      </c>
      <c r="N21" s="448"/>
    </row>
    <row r="22" spans="2:14" outlineLevel="1" x14ac:dyDescent="0.2">
      <c r="B22" s="441" t="str">
        <f>'2_Mengenmatrix'!B22</f>
        <v>2.4</v>
      </c>
      <c r="C22" s="442">
        <f>'2_Mengenmatrix'!D22</f>
        <v>6</v>
      </c>
      <c r="D22" s="443"/>
      <c r="E22" s="444" t="str">
        <f>'2_Mengenmatrix'!C22</f>
        <v>Schnittstelle/Integration Gebäudeleittechnik</v>
      </c>
      <c r="F22" s="445"/>
      <c r="G22" s="446">
        <f t="shared" si="4"/>
        <v>0</v>
      </c>
      <c r="H22" s="445"/>
      <c r="I22" s="446">
        <f t="shared" si="5"/>
        <v>0</v>
      </c>
      <c r="J22" s="445"/>
      <c r="K22" s="446">
        <f t="shared" si="6"/>
        <v>0</v>
      </c>
      <c r="L22" s="445"/>
      <c r="M22" s="447">
        <f t="shared" si="7"/>
        <v>0</v>
      </c>
      <c r="N22" s="448"/>
    </row>
    <row r="23" spans="2:14" outlineLevel="1" x14ac:dyDescent="0.2">
      <c r="B23" s="441" t="str">
        <f>'2_Mengenmatrix'!B23</f>
        <v>2.5</v>
      </c>
      <c r="C23" s="442">
        <f>'2_Mengenmatrix'!D23</f>
        <v>1</v>
      </c>
      <c r="D23" s="443"/>
      <c r="E23" s="444" t="str">
        <f>'2_Mengenmatrix'!C23</f>
        <v>Bar-/QR-Code basierte Anmeldung am Patientendevice</v>
      </c>
      <c r="F23" s="445"/>
      <c r="G23" s="446">
        <f t="shared" si="4"/>
        <v>0</v>
      </c>
      <c r="H23" s="445"/>
      <c r="I23" s="446">
        <f t="shared" si="5"/>
        <v>0</v>
      </c>
      <c r="J23" s="445"/>
      <c r="K23" s="446">
        <f t="shared" si="6"/>
        <v>0</v>
      </c>
      <c r="L23" s="445"/>
      <c r="M23" s="447">
        <f t="shared" si="7"/>
        <v>0</v>
      </c>
      <c r="N23" s="448"/>
    </row>
    <row r="24" spans="2:14" ht="21" outlineLevel="1" x14ac:dyDescent="0.2">
      <c r="B24" s="441" t="str">
        <f>'2_Mengenmatrix'!B24</f>
        <v>2.6</v>
      </c>
      <c r="C24" s="442">
        <f>'2_Mengenmatrix'!D24</f>
        <v>1</v>
      </c>
      <c r="D24" s="443"/>
      <c r="E24" s="444" t="str">
        <f>'2_Mengenmatrix'!C24</f>
        <v>Zweistufiges Authentifizierungsverfahren am Patienten Device</v>
      </c>
      <c r="F24" s="445"/>
      <c r="G24" s="446">
        <f t="shared" si="4"/>
        <v>0</v>
      </c>
      <c r="H24" s="445"/>
      <c r="I24" s="446">
        <f t="shared" si="5"/>
        <v>0</v>
      </c>
      <c r="J24" s="445"/>
      <c r="K24" s="446">
        <f t="shared" si="6"/>
        <v>0</v>
      </c>
      <c r="L24" s="445"/>
      <c r="M24" s="447">
        <f t="shared" si="7"/>
        <v>0</v>
      </c>
      <c r="N24" s="448"/>
    </row>
    <row r="25" spans="2:14" s="457" customFormat="1" ht="13.5" thickBot="1" x14ac:dyDescent="0.25">
      <c r="B25" s="449"/>
      <c r="C25" s="450"/>
      <c r="D25" s="450"/>
      <c r="E25" s="451" t="s">
        <v>746</v>
      </c>
      <c r="F25" s="452"/>
      <c r="G25" s="453">
        <f>SUM(G19:G24)</f>
        <v>0</v>
      </c>
      <c r="H25" s="452"/>
      <c r="I25" s="453">
        <f>SUM(I19:I24)</f>
        <v>0</v>
      </c>
      <c r="J25" s="454"/>
      <c r="K25" s="455">
        <f>SUM(K19:K24)</f>
        <v>0</v>
      </c>
      <c r="L25" s="452"/>
      <c r="M25" s="455">
        <f>SUM(M19:M24)</f>
        <v>0</v>
      </c>
      <c r="N25" s="456"/>
    </row>
    <row r="26" spans="2:14" ht="13.5" thickBot="1" x14ac:dyDescent="0.25">
      <c r="B26" s="434"/>
      <c r="C26" s="434"/>
      <c r="D26" s="434"/>
      <c r="E26" s="458"/>
      <c r="F26" s="459"/>
      <c r="G26" s="459"/>
      <c r="H26" s="459"/>
      <c r="I26" s="459"/>
      <c r="J26" s="459"/>
      <c r="K26" s="459"/>
      <c r="L26" s="459"/>
      <c r="M26" s="459"/>
      <c r="N26" s="460"/>
    </row>
    <row r="27" spans="2:14" x14ac:dyDescent="0.2">
      <c r="B27" s="436" t="str">
        <f>'2_Mengenmatrix'!B25</f>
        <v>3</v>
      </c>
      <c r="C27" s="437"/>
      <c r="D27" s="437"/>
      <c r="E27" s="438" t="str">
        <f>'2_Mengenmatrix'!C25</f>
        <v>Multimedia-Endgeräte (Devices)</v>
      </c>
      <c r="F27" s="437"/>
      <c r="G27" s="437"/>
      <c r="H27" s="437"/>
      <c r="I27" s="437"/>
      <c r="J27" s="437"/>
      <c r="K27" s="437"/>
      <c r="L27" s="437"/>
      <c r="M27" s="439"/>
      <c r="N27" s="461"/>
    </row>
    <row r="28" spans="2:14" outlineLevel="1" x14ac:dyDescent="0.2">
      <c r="B28" s="462" t="str">
        <f>'2_Mengenmatrix'!B26</f>
        <v>3.1</v>
      </c>
      <c r="C28" s="442">
        <f>'2_Mengenmatrix'!D26</f>
        <v>1700</v>
      </c>
      <c r="D28" s="443"/>
      <c r="E28" s="463" t="str">
        <f>'2_Mengenmatrix'!C26</f>
        <v>Standard Bedside-Terminal</v>
      </c>
      <c r="F28" s="445"/>
      <c r="G28" s="464">
        <f>IF($D28="AP","AP",F28*$C28)</f>
        <v>0</v>
      </c>
      <c r="H28" s="445"/>
      <c r="I28" s="464">
        <f>IF($D28="AP","AP",H28*$C28)</f>
        <v>0</v>
      </c>
      <c r="J28" s="445"/>
      <c r="K28" s="464">
        <f>IF($D28="AP","AP",J28*$C28)</f>
        <v>0</v>
      </c>
      <c r="L28" s="445"/>
      <c r="M28" s="447">
        <f t="shared" ref="M28" si="8">IF($D28="AP","AP",L28*$C28)</f>
        <v>0</v>
      </c>
      <c r="N28" s="448"/>
    </row>
    <row r="29" spans="2:14" outlineLevel="1" x14ac:dyDescent="0.2">
      <c r="B29" s="462" t="str">
        <f>'2_Mengenmatrix'!B27</f>
        <v>3.2</v>
      </c>
      <c r="C29" s="442">
        <f>'2_Mengenmatrix'!D27</f>
        <v>235</v>
      </c>
      <c r="D29" s="443"/>
      <c r="E29" s="463" t="str">
        <f>'2_Mengenmatrix'!C27</f>
        <v>Komfort Bedside-Terminal</v>
      </c>
      <c r="F29" s="445"/>
      <c r="G29" s="464">
        <f t="shared" ref="G29:G30" si="9">IF($D29="AP","AP",F29*$C29)</f>
        <v>0</v>
      </c>
      <c r="H29" s="445"/>
      <c r="I29" s="464">
        <f t="shared" ref="I29:I30" si="10">IF($D29="AP","AP",H29*$C29)</f>
        <v>0</v>
      </c>
      <c r="J29" s="445"/>
      <c r="K29" s="464">
        <f t="shared" ref="K29:K30" si="11">IF($D29="AP","AP",J29*$C29)</f>
        <v>0</v>
      </c>
      <c r="L29" s="445"/>
      <c r="M29" s="447">
        <f t="shared" ref="M29:M33" si="12">IF($D29="AP","AP",L29*$C29)</f>
        <v>0</v>
      </c>
      <c r="N29" s="448"/>
    </row>
    <row r="30" spans="2:14" outlineLevel="1" x14ac:dyDescent="0.2">
      <c r="B30" s="462" t="str">
        <f>'2_Mengenmatrix'!B28</f>
        <v>3.3</v>
      </c>
      <c r="C30" s="442">
        <f>'2_Mengenmatrix'!D28</f>
        <v>235</v>
      </c>
      <c r="D30" s="443"/>
      <c r="E30" s="463" t="str">
        <f>'2_Mengenmatrix'!C28</f>
        <v>Set-Top Box</v>
      </c>
      <c r="F30" s="445"/>
      <c r="G30" s="464">
        <f t="shared" si="9"/>
        <v>0</v>
      </c>
      <c r="H30" s="445"/>
      <c r="I30" s="464">
        <f t="shared" si="10"/>
        <v>0</v>
      </c>
      <c r="J30" s="445"/>
      <c r="K30" s="464">
        <f t="shared" si="11"/>
        <v>0</v>
      </c>
      <c r="L30" s="445"/>
      <c r="M30" s="447">
        <f t="shared" si="12"/>
        <v>0</v>
      </c>
      <c r="N30" s="448"/>
    </row>
    <row r="31" spans="2:14" outlineLevel="1" x14ac:dyDescent="0.2">
      <c r="B31" s="462" t="str">
        <f>'2_Mengenmatrix'!B29</f>
        <v>3.4</v>
      </c>
      <c r="C31" s="442">
        <f>'2_Mengenmatrix'!D29</f>
        <v>235</v>
      </c>
      <c r="D31" s="443"/>
      <c r="E31" s="463" t="str">
        <f>'2_Mengenmatrix'!C29</f>
        <v>TV-Gerät</v>
      </c>
      <c r="F31" s="445"/>
      <c r="G31" s="464">
        <f t="shared" ref="G31:G33" si="13">IF($D31="AP","AP",F31*$C31)</f>
        <v>0</v>
      </c>
      <c r="H31" s="445"/>
      <c r="I31" s="464">
        <f t="shared" ref="I31:I33" si="14">IF($D31="AP","AP",H31*$C31)</f>
        <v>0</v>
      </c>
      <c r="J31" s="445"/>
      <c r="K31" s="464">
        <f t="shared" ref="K31:K33" si="15">IF($D31="AP","AP",J31*$C31)</f>
        <v>0</v>
      </c>
      <c r="L31" s="445"/>
      <c r="M31" s="447">
        <f t="shared" si="12"/>
        <v>0</v>
      </c>
      <c r="N31" s="448"/>
    </row>
    <row r="32" spans="2:14" outlineLevel="1" x14ac:dyDescent="0.2">
      <c r="B32" s="462" t="str">
        <f>'2_Mengenmatrix'!B30</f>
        <v>3.5</v>
      </c>
      <c r="C32" s="442">
        <f>'2_Mengenmatrix'!D30</f>
        <v>1</v>
      </c>
      <c r="D32" s="443"/>
      <c r="E32" s="463" t="str">
        <f>'2_Mengenmatrix'!C30</f>
        <v>DSLAM 48-Port (optional)</v>
      </c>
      <c r="F32" s="445"/>
      <c r="G32" s="464">
        <f t="shared" si="13"/>
        <v>0</v>
      </c>
      <c r="H32" s="445"/>
      <c r="I32" s="464">
        <f t="shared" si="14"/>
        <v>0</v>
      </c>
      <c r="J32" s="445"/>
      <c r="K32" s="464">
        <f t="shared" si="15"/>
        <v>0</v>
      </c>
      <c r="L32" s="445"/>
      <c r="M32" s="447">
        <f t="shared" si="12"/>
        <v>0</v>
      </c>
      <c r="N32" s="448"/>
    </row>
    <row r="33" spans="2:14" outlineLevel="1" x14ac:dyDescent="0.2">
      <c r="B33" s="462" t="str">
        <f>'2_Mengenmatrix'!B31</f>
        <v>3.6</v>
      </c>
      <c r="C33" s="442">
        <f>'2_Mengenmatrix'!D31</f>
        <v>1</v>
      </c>
      <c r="D33" s="443"/>
      <c r="E33" s="463" t="str">
        <f>'2_Mengenmatrix'!C31</f>
        <v>DSL‑Modem (optional pro Bettenstellplatz)</v>
      </c>
      <c r="F33" s="445"/>
      <c r="G33" s="464">
        <f t="shared" si="13"/>
        <v>0</v>
      </c>
      <c r="H33" s="445"/>
      <c r="I33" s="464">
        <f t="shared" si="14"/>
        <v>0</v>
      </c>
      <c r="J33" s="445"/>
      <c r="K33" s="464">
        <f t="shared" si="15"/>
        <v>0</v>
      </c>
      <c r="L33" s="445"/>
      <c r="M33" s="447">
        <f t="shared" si="12"/>
        <v>0</v>
      </c>
      <c r="N33" s="448"/>
    </row>
    <row r="34" spans="2:14" ht="13.5" thickBot="1" x14ac:dyDescent="0.25">
      <c r="B34" s="449"/>
      <c r="C34" s="450"/>
      <c r="D34" s="450"/>
      <c r="E34" s="451" t="s">
        <v>746</v>
      </c>
      <c r="F34" s="452"/>
      <c r="G34" s="453">
        <f>SUM(G28:G33)</f>
        <v>0</v>
      </c>
      <c r="H34" s="452"/>
      <c r="I34" s="453">
        <f>SUM(I28:I33)</f>
        <v>0</v>
      </c>
      <c r="J34" s="454"/>
      <c r="K34" s="455">
        <f>SUM(K28:K33)</f>
        <v>0</v>
      </c>
      <c r="L34" s="452"/>
      <c r="M34" s="455">
        <f>SUM(M28:M33)</f>
        <v>0</v>
      </c>
      <c r="N34" s="456"/>
    </row>
    <row r="35" spans="2:14" ht="13.5" thickBot="1" x14ac:dyDescent="0.25">
      <c r="B35" s="434"/>
      <c r="C35" s="434"/>
      <c r="D35" s="434"/>
      <c r="E35" s="458"/>
      <c r="F35" s="459"/>
      <c r="G35" s="459"/>
      <c r="H35" s="459"/>
      <c r="I35" s="459"/>
      <c r="J35" s="459"/>
      <c r="K35" s="459"/>
      <c r="L35" s="459"/>
      <c r="M35" s="459"/>
      <c r="N35" s="460"/>
    </row>
    <row r="36" spans="2:14" x14ac:dyDescent="0.2">
      <c r="B36" s="436" t="str">
        <f>'2_Mengenmatrix'!B32</f>
        <v>4</v>
      </c>
      <c r="C36" s="437"/>
      <c r="D36" s="437"/>
      <c r="E36" s="438" t="str">
        <f>'2_Mengenmatrix'!C32</f>
        <v>Endgeräte-Zubehör &amp; Hygieneanforderungen</v>
      </c>
      <c r="F36" s="437"/>
      <c r="G36" s="437"/>
      <c r="H36" s="437"/>
      <c r="I36" s="437"/>
      <c r="J36" s="437"/>
      <c r="K36" s="437"/>
      <c r="L36" s="437"/>
      <c r="M36" s="439"/>
      <c r="N36" s="461"/>
    </row>
    <row r="37" spans="2:14" outlineLevel="1" x14ac:dyDescent="0.2">
      <c r="B37" s="462" t="str">
        <f>'2_Mengenmatrix'!B33</f>
        <v>4.1</v>
      </c>
      <c r="C37" s="442">
        <f>'2_Mengenmatrix'!D33</f>
        <v>1700</v>
      </c>
      <c r="D37" s="443"/>
      <c r="E37" s="463" t="str">
        <f>'2_Mengenmatrix'!C33</f>
        <v>Standard Nachttischarm</v>
      </c>
      <c r="F37" s="445"/>
      <c r="G37" s="464">
        <f>IF($D37="AP","AP",F37*$C37)</f>
        <v>0</v>
      </c>
      <c r="H37" s="445"/>
      <c r="I37" s="464">
        <f>IF($D37="AP","AP",H37*$C37)</f>
        <v>0</v>
      </c>
      <c r="J37" s="445"/>
      <c r="K37" s="464">
        <f>IF($D37="AP","AP",J37*$C37)</f>
        <v>0</v>
      </c>
      <c r="L37" s="445"/>
      <c r="M37" s="465">
        <f>IF($D37="AP","AP",L37*$C37)</f>
        <v>0</v>
      </c>
      <c r="N37" s="448"/>
    </row>
    <row r="38" spans="2:14" outlineLevel="1" x14ac:dyDescent="0.2">
      <c r="B38" s="462" t="str">
        <f>'2_Mengenmatrix'!B34</f>
        <v>4.2</v>
      </c>
      <c r="C38" s="442">
        <f>'2_Mengenmatrix'!D34</f>
        <v>1</v>
      </c>
      <c r="D38" s="443"/>
      <c r="E38" s="463" t="str">
        <f>'2_Mengenmatrix'!C34</f>
        <v>Komfort Nachttischarm (alternativ)</v>
      </c>
      <c r="F38" s="445"/>
      <c r="G38" s="464">
        <f t="shared" ref="G38:G43" si="16">IF($D38="AP","AP",F38*$C38)</f>
        <v>0</v>
      </c>
      <c r="H38" s="445"/>
      <c r="I38" s="464">
        <f t="shared" ref="I38:I43" si="17">IF($D38="AP","AP",H38*$C38)</f>
        <v>0</v>
      </c>
      <c r="J38" s="445"/>
      <c r="K38" s="464">
        <f t="shared" ref="K38:K43" si="18">IF($D38="AP","AP",J38*$C38)</f>
        <v>0</v>
      </c>
      <c r="L38" s="445"/>
      <c r="M38" s="465">
        <f t="shared" ref="M38:M43" si="19">IF($D38="AP","AP",L38*$C38)</f>
        <v>0</v>
      </c>
      <c r="N38" s="448"/>
    </row>
    <row r="39" spans="2:14" outlineLevel="1" x14ac:dyDescent="0.2">
      <c r="B39" s="462" t="str">
        <f>'2_Mengenmatrix'!B35</f>
        <v>4.3</v>
      </c>
      <c r="C39" s="442">
        <f>'2_Mengenmatrix'!D35</f>
        <v>1700</v>
      </c>
      <c r="D39" s="443"/>
      <c r="E39" s="463" t="str">
        <f>'2_Mengenmatrix'!C35</f>
        <v>Parkhalterung</v>
      </c>
      <c r="F39" s="445"/>
      <c r="G39" s="464">
        <f t="shared" si="16"/>
        <v>0</v>
      </c>
      <c r="H39" s="445"/>
      <c r="I39" s="464">
        <f t="shared" si="17"/>
        <v>0</v>
      </c>
      <c r="J39" s="445"/>
      <c r="K39" s="464">
        <f t="shared" si="18"/>
        <v>0</v>
      </c>
      <c r="L39" s="445"/>
      <c r="M39" s="465">
        <f t="shared" si="19"/>
        <v>0</v>
      </c>
      <c r="N39" s="448"/>
    </row>
    <row r="40" spans="2:14" outlineLevel="1" x14ac:dyDescent="0.2">
      <c r="B40" s="462" t="str">
        <f>'2_Mengenmatrix'!B36</f>
        <v>4.4</v>
      </c>
      <c r="C40" s="442">
        <f>'2_Mengenmatrix'!D36</f>
        <v>1</v>
      </c>
      <c r="D40" s="443"/>
      <c r="E40" s="463" t="str">
        <f>'2_Mengenmatrix'!C36</f>
        <v>LAN-Abwurfstecker / Abwurfadapter</v>
      </c>
      <c r="F40" s="445"/>
      <c r="G40" s="464">
        <f t="shared" si="16"/>
        <v>0</v>
      </c>
      <c r="H40" s="445"/>
      <c r="I40" s="464">
        <f t="shared" si="17"/>
        <v>0</v>
      </c>
      <c r="J40" s="445"/>
      <c r="K40" s="464">
        <f t="shared" si="18"/>
        <v>0</v>
      </c>
      <c r="L40" s="445"/>
      <c r="M40" s="465">
        <f t="shared" si="19"/>
        <v>0</v>
      </c>
      <c r="N40" s="448"/>
    </row>
    <row r="41" spans="2:14" outlineLevel="1" x14ac:dyDescent="0.2">
      <c r="B41" s="462" t="str">
        <f>'2_Mengenmatrix'!B37</f>
        <v>4.5</v>
      </c>
      <c r="C41" s="442">
        <f>'2_Mengenmatrix'!D37</f>
        <v>235</v>
      </c>
      <c r="D41" s="443"/>
      <c r="E41" s="463" t="str">
        <f>'2_Mengenmatrix'!C37</f>
        <v>Wandarm</v>
      </c>
      <c r="F41" s="445"/>
      <c r="G41" s="464">
        <f t="shared" si="16"/>
        <v>0</v>
      </c>
      <c r="H41" s="445"/>
      <c r="I41" s="464">
        <f t="shared" si="17"/>
        <v>0</v>
      </c>
      <c r="J41" s="445"/>
      <c r="K41" s="464">
        <f t="shared" si="18"/>
        <v>0</v>
      </c>
      <c r="L41" s="445"/>
      <c r="M41" s="465">
        <f t="shared" si="19"/>
        <v>0</v>
      </c>
      <c r="N41" s="448"/>
    </row>
    <row r="42" spans="2:14" outlineLevel="1" x14ac:dyDescent="0.2">
      <c r="B42" s="462" t="str">
        <f>'2_Mengenmatrix'!B38</f>
        <v>4.6</v>
      </c>
      <c r="C42" s="442">
        <f>'2_Mengenmatrix'!D38</f>
        <v>1</v>
      </c>
      <c r="D42" s="443"/>
      <c r="E42" s="463" t="str">
        <f>'2_Mengenmatrix'!C38</f>
        <v>Wandhalterung für TV-Geräte</v>
      </c>
      <c r="F42" s="445"/>
      <c r="G42" s="464">
        <f t="shared" si="16"/>
        <v>0</v>
      </c>
      <c r="H42" s="445"/>
      <c r="I42" s="464">
        <f t="shared" si="17"/>
        <v>0</v>
      </c>
      <c r="J42" s="445"/>
      <c r="K42" s="464">
        <f t="shared" si="18"/>
        <v>0</v>
      </c>
      <c r="L42" s="445"/>
      <c r="M42" s="465">
        <f t="shared" si="19"/>
        <v>0</v>
      </c>
      <c r="N42" s="448"/>
    </row>
    <row r="43" spans="2:14" ht="21" outlineLevel="1" x14ac:dyDescent="0.2">
      <c r="B43" s="462" t="str">
        <f>'2_Mengenmatrix'!B39</f>
        <v>4.7</v>
      </c>
      <c r="C43" s="442">
        <f>'2_Mengenmatrix'!D39</f>
        <v>1</v>
      </c>
      <c r="D43" s="443"/>
      <c r="E43" s="463" t="str">
        <f>'2_Mengenmatrix'!C39</f>
        <v>Desinfektionsbeständigkeit aller Devices und Zubehörkomponenten</v>
      </c>
      <c r="F43" s="445"/>
      <c r="G43" s="464">
        <f t="shared" si="16"/>
        <v>0</v>
      </c>
      <c r="H43" s="445"/>
      <c r="I43" s="464">
        <f t="shared" si="17"/>
        <v>0</v>
      </c>
      <c r="J43" s="445"/>
      <c r="K43" s="464">
        <f t="shared" si="18"/>
        <v>0</v>
      </c>
      <c r="L43" s="445"/>
      <c r="M43" s="465">
        <f t="shared" si="19"/>
        <v>0</v>
      </c>
      <c r="N43" s="448"/>
    </row>
    <row r="44" spans="2:14" x14ac:dyDescent="0.2">
      <c r="B44" s="466"/>
      <c r="C44" s="467"/>
      <c r="D44" s="467"/>
      <c r="E44" s="468" t="s">
        <v>746</v>
      </c>
      <c r="F44" s="469"/>
      <c r="G44" s="470">
        <f>SUM(G37:G43)</f>
        <v>0</v>
      </c>
      <c r="H44" s="469"/>
      <c r="I44" s="470">
        <f>SUM(I37:I43)</f>
        <v>0</v>
      </c>
      <c r="J44" s="471"/>
      <c r="K44" s="472">
        <f>SUM(K37:K43)</f>
        <v>0</v>
      </c>
      <c r="L44" s="469"/>
      <c r="M44" s="472">
        <f>SUM(M37:M43)</f>
        <v>0</v>
      </c>
      <c r="N44" s="473"/>
    </row>
    <row r="45" spans="2:14" ht="13.5" thickBot="1" x14ac:dyDescent="0.25">
      <c r="B45" s="434"/>
      <c r="C45" s="434"/>
      <c r="D45" s="434"/>
      <c r="E45" s="458"/>
      <c r="F45" s="459"/>
      <c r="G45" s="459"/>
      <c r="H45" s="459"/>
      <c r="I45" s="459"/>
      <c r="J45" s="459"/>
      <c r="K45" s="459"/>
      <c r="L45" s="459"/>
      <c r="M45" s="459"/>
      <c r="N45" s="460"/>
    </row>
    <row r="46" spans="2:14" x14ac:dyDescent="0.2">
      <c r="B46" s="436" t="str">
        <f>'2_Mengenmatrix'!B40</f>
        <v>5</v>
      </c>
      <c r="C46" s="437"/>
      <c r="D46" s="437"/>
      <c r="E46" s="438" t="str">
        <f>'2_Mengenmatrix'!C40</f>
        <v>Entertainmentdienste</v>
      </c>
      <c r="F46" s="437"/>
      <c r="G46" s="437"/>
      <c r="H46" s="437"/>
      <c r="I46" s="437"/>
      <c r="J46" s="437"/>
      <c r="K46" s="437"/>
      <c r="L46" s="437"/>
      <c r="M46" s="439"/>
      <c r="N46" s="461"/>
    </row>
    <row r="47" spans="2:14" outlineLevel="1" x14ac:dyDescent="0.2">
      <c r="B47" s="462" t="str">
        <f>'2_Mengenmatrix'!B41</f>
        <v>5.1</v>
      </c>
      <c r="C47" s="442">
        <f>'2_Mengenmatrix'!D41</f>
        <v>235</v>
      </c>
      <c r="D47" s="443"/>
      <c r="E47" s="463" t="str">
        <f>'2_Mengenmatrix'!C41</f>
        <v>Individuelle Begrüßung und Einweisung</v>
      </c>
      <c r="F47" s="445"/>
      <c r="G47" s="464">
        <f>IF($D47="AP","AP",F47*$C47)</f>
        <v>0</v>
      </c>
      <c r="H47" s="445"/>
      <c r="I47" s="464">
        <f>IF($D47="AP","AP",H47*$C47)</f>
        <v>0</v>
      </c>
      <c r="J47" s="445"/>
      <c r="K47" s="464">
        <f>IF($D47="AP","AP",J47*$C47)</f>
        <v>0</v>
      </c>
      <c r="L47" s="445"/>
      <c r="M47" s="465">
        <f>IF($D47="AP","AP",L47*$C47)</f>
        <v>0</v>
      </c>
      <c r="N47" s="448"/>
    </row>
    <row r="48" spans="2:14" outlineLevel="1" x14ac:dyDescent="0.2">
      <c r="B48" s="462" t="str">
        <f>'2_Mengenmatrix'!B42</f>
        <v>5.2</v>
      </c>
      <c r="C48" s="442">
        <f>'2_Mengenmatrix'!D42</f>
        <v>235</v>
      </c>
      <c r="D48" s="443"/>
      <c r="E48" s="463" t="str">
        <f>'2_Mengenmatrix'!C42</f>
        <v>Einspielung Free TV</v>
      </c>
      <c r="F48" s="445"/>
      <c r="G48" s="464">
        <f t="shared" ref="G48:G54" si="20">IF($D48="AP","AP",F48*$C48)</f>
        <v>0</v>
      </c>
      <c r="H48" s="445"/>
      <c r="I48" s="464">
        <f t="shared" ref="I48:I54" si="21">IF($D48="AP","AP",H48*$C48)</f>
        <v>0</v>
      </c>
      <c r="J48" s="445"/>
      <c r="K48" s="464">
        <f t="shared" ref="K48:K54" si="22">IF($D48="AP","AP",J48*$C48)</f>
        <v>0</v>
      </c>
      <c r="L48" s="445"/>
      <c r="M48" s="465">
        <f t="shared" ref="M48:M54" si="23">IF($D48="AP","AP",L48*$C48)</f>
        <v>0</v>
      </c>
      <c r="N48" s="448"/>
    </row>
    <row r="49" spans="2:14" outlineLevel="1" x14ac:dyDescent="0.2">
      <c r="B49" s="462" t="str">
        <f>'2_Mengenmatrix'!B43</f>
        <v>5.3</v>
      </c>
      <c r="C49" s="442">
        <f>'2_Mengenmatrix'!D43</f>
        <v>235</v>
      </c>
      <c r="D49" s="443"/>
      <c r="E49" s="463" t="str">
        <f>'2_Mengenmatrix'!C43</f>
        <v>Einspielung Premium-TV</v>
      </c>
      <c r="F49" s="445"/>
      <c r="G49" s="464">
        <f t="shared" si="20"/>
        <v>0</v>
      </c>
      <c r="H49" s="445"/>
      <c r="I49" s="464">
        <f t="shared" si="21"/>
        <v>0</v>
      </c>
      <c r="J49" s="445"/>
      <c r="K49" s="464">
        <f t="shared" si="22"/>
        <v>0</v>
      </c>
      <c r="L49" s="445"/>
      <c r="M49" s="465">
        <f t="shared" si="23"/>
        <v>0</v>
      </c>
      <c r="N49" s="448"/>
    </row>
    <row r="50" spans="2:14" outlineLevel="1" x14ac:dyDescent="0.2">
      <c r="B50" s="462" t="str">
        <f>'2_Mengenmatrix'!B44</f>
        <v>5.4</v>
      </c>
      <c r="C50" s="442">
        <f>'2_Mengenmatrix'!D44</f>
        <v>235</v>
      </c>
      <c r="D50" s="443"/>
      <c r="E50" s="463" t="str">
        <f>'2_Mengenmatrix'!C44</f>
        <v>Einspielung Hörfunkprogramme</v>
      </c>
      <c r="F50" s="445"/>
      <c r="G50" s="464">
        <f t="shared" si="20"/>
        <v>0</v>
      </c>
      <c r="H50" s="445"/>
      <c r="I50" s="464">
        <f t="shared" si="21"/>
        <v>0</v>
      </c>
      <c r="J50" s="445"/>
      <c r="K50" s="464">
        <f t="shared" si="22"/>
        <v>0</v>
      </c>
      <c r="L50" s="445"/>
      <c r="M50" s="465">
        <f t="shared" si="23"/>
        <v>0</v>
      </c>
      <c r="N50" s="448"/>
    </row>
    <row r="51" spans="2:14" outlineLevel="1" x14ac:dyDescent="0.2">
      <c r="B51" s="462" t="str">
        <f>'2_Mengenmatrix'!B45</f>
        <v>5.5</v>
      </c>
      <c r="C51" s="442">
        <f>'2_Mengenmatrix'!D45</f>
        <v>235</v>
      </c>
      <c r="D51" s="443"/>
      <c r="E51" s="463" t="str">
        <f>'2_Mengenmatrix'!C45</f>
        <v>Klinikbezogene Infothek</v>
      </c>
      <c r="F51" s="445"/>
      <c r="G51" s="464">
        <f t="shared" si="20"/>
        <v>0</v>
      </c>
      <c r="H51" s="445"/>
      <c r="I51" s="464">
        <f t="shared" si="21"/>
        <v>0</v>
      </c>
      <c r="J51" s="445"/>
      <c r="K51" s="464">
        <f t="shared" si="22"/>
        <v>0</v>
      </c>
      <c r="L51" s="445"/>
      <c r="M51" s="465">
        <f t="shared" si="23"/>
        <v>0</v>
      </c>
      <c r="N51" s="448"/>
    </row>
    <row r="52" spans="2:14" outlineLevel="1" x14ac:dyDescent="0.2">
      <c r="B52" s="462" t="str">
        <f>'2_Mengenmatrix'!B46</f>
        <v>5.6</v>
      </c>
      <c r="C52" s="442">
        <f>'2_Mengenmatrix'!D46</f>
        <v>235</v>
      </c>
      <c r="D52" s="443"/>
      <c r="E52" s="463" t="str">
        <f>'2_Mengenmatrix'!C46</f>
        <v>Mehrsprachige Bedienerführung</v>
      </c>
      <c r="F52" s="445"/>
      <c r="G52" s="464">
        <f t="shared" si="20"/>
        <v>0</v>
      </c>
      <c r="H52" s="445"/>
      <c r="I52" s="464">
        <f t="shared" si="21"/>
        <v>0</v>
      </c>
      <c r="J52" s="445"/>
      <c r="K52" s="464">
        <f t="shared" si="22"/>
        <v>0</v>
      </c>
      <c r="L52" s="445"/>
      <c r="M52" s="465">
        <f t="shared" si="23"/>
        <v>0</v>
      </c>
      <c r="N52" s="448"/>
    </row>
    <row r="53" spans="2:14" ht="21" outlineLevel="1" x14ac:dyDescent="0.2">
      <c r="B53" s="462" t="str">
        <f>'2_Mengenmatrix'!B47</f>
        <v>5.7</v>
      </c>
      <c r="C53" s="442">
        <f>'2_Mengenmatrix'!D47</f>
        <v>235</v>
      </c>
      <c r="D53" s="443"/>
      <c r="E53" s="463" t="str">
        <f>'2_Mengenmatrix'!C47</f>
        <v>Durchleitung frei verfügbarer Internetdienste und Mediatheken</v>
      </c>
      <c r="F53" s="445"/>
      <c r="G53" s="464">
        <f t="shared" si="20"/>
        <v>0</v>
      </c>
      <c r="H53" s="445"/>
      <c r="I53" s="464">
        <f t="shared" si="21"/>
        <v>0</v>
      </c>
      <c r="J53" s="445"/>
      <c r="K53" s="464">
        <f t="shared" si="22"/>
        <v>0</v>
      </c>
      <c r="L53" s="445"/>
      <c r="M53" s="465">
        <f t="shared" si="23"/>
        <v>0</v>
      </c>
      <c r="N53" s="448"/>
    </row>
    <row r="54" spans="2:14" outlineLevel="1" x14ac:dyDescent="0.2">
      <c r="B54" s="462" t="str">
        <f>'2_Mengenmatrix'!B48</f>
        <v>5.8</v>
      </c>
      <c r="C54" s="442">
        <f>'2_Mengenmatrix'!D48</f>
        <v>235</v>
      </c>
      <c r="D54" s="443"/>
      <c r="E54" s="463" t="str">
        <f>'2_Mengenmatrix'!C48</f>
        <v>Integration E-Magazine &amp; Hörbücher</v>
      </c>
      <c r="F54" s="445"/>
      <c r="G54" s="464">
        <f t="shared" si="20"/>
        <v>0</v>
      </c>
      <c r="H54" s="445"/>
      <c r="I54" s="464">
        <f t="shared" si="21"/>
        <v>0</v>
      </c>
      <c r="J54" s="445"/>
      <c r="K54" s="464">
        <f t="shared" si="22"/>
        <v>0</v>
      </c>
      <c r="L54" s="445"/>
      <c r="M54" s="465">
        <f t="shared" si="23"/>
        <v>0</v>
      </c>
      <c r="N54" s="448"/>
    </row>
    <row r="55" spans="2:14" x14ac:dyDescent="0.2">
      <c r="B55" s="466"/>
      <c r="C55" s="467"/>
      <c r="D55" s="467"/>
      <c r="E55" s="468" t="s">
        <v>746</v>
      </c>
      <c r="F55" s="469"/>
      <c r="G55" s="470">
        <f>SUM(G47:G54)</f>
        <v>0</v>
      </c>
      <c r="H55" s="469"/>
      <c r="I55" s="470">
        <f>SUM(I47:I54)</f>
        <v>0</v>
      </c>
      <c r="J55" s="471"/>
      <c r="K55" s="472">
        <f>SUM(K47:K54)</f>
        <v>0</v>
      </c>
      <c r="L55" s="469"/>
      <c r="M55" s="472">
        <f>SUM(M47:M54)</f>
        <v>0</v>
      </c>
      <c r="N55" s="473"/>
    </row>
    <row r="56" spans="2:14" ht="13.5" thickBot="1" x14ac:dyDescent="0.25">
      <c r="B56" s="434"/>
      <c r="C56" s="434"/>
      <c r="D56" s="434"/>
      <c r="E56" s="458"/>
      <c r="F56" s="459"/>
      <c r="G56" s="459"/>
      <c r="H56" s="459"/>
      <c r="I56" s="459"/>
      <c r="J56" s="459"/>
      <c r="K56" s="459"/>
      <c r="L56" s="459"/>
      <c r="M56" s="459"/>
      <c r="N56" s="460"/>
    </row>
    <row r="57" spans="2:14" x14ac:dyDescent="0.2">
      <c r="B57" s="474" t="str">
        <f>'2_Mengenmatrix'!B49</f>
        <v>6</v>
      </c>
      <c r="C57" s="437"/>
      <c r="D57" s="437"/>
      <c r="E57" s="438" t="str">
        <f>'2_Mengenmatrix'!C49</f>
        <v>Mehrwertdienste</v>
      </c>
      <c r="F57" s="437"/>
      <c r="G57" s="437"/>
      <c r="H57" s="437"/>
      <c r="I57" s="437"/>
      <c r="J57" s="437"/>
      <c r="K57" s="437"/>
      <c r="L57" s="437"/>
      <c r="M57" s="439"/>
      <c r="N57" s="461"/>
    </row>
    <row r="58" spans="2:14" outlineLevel="1" x14ac:dyDescent="0.2">
      <c r="B58" s="475" t="str">
        <f>'2_Mengenmatrix'!B50</f>
        <v>6.1</v>
      </c>
      <c r="C58" s="442">
        <f>'2_Mengenmatrix'!D50</f>
        <v>235</v>
      </c>
      <c r="D58" s="443"/>
      <c r="E58" s="463" t="str">
        <f>'2_Mengenmatrix'!C50</f>
        <v>Patientenserviceruf (Benutzerlizenz)</v>
      </c>
      <c r="F58" s="445"/>
      <c r="G58" s="464">
        <f>IF($D58="AP","AP",F58*$C58)</f>
        <v>0</v>
      </c>
      <c r="H58" s="445"/>
      <c r="I58" s="464">
        <f>IF($D58="AP","AP",H58*$C58)</f>
        <v>0</v>
      </c>
      <c r="J58" s="445"/>
      <c r="K58" s="464">
        <f>IF($D58="AP","AP",J58*$C58)</f>
        <v>0</v>
      </c>
      <c r="L58" s="445"/>
      <c r="M58" s="465">
        <f>IF($D58="AP","AP",L58*$C58)</f>
        <v>0</v>
      </c>
      <c r="N58" s="448"/>
    </row>
    <row r="59" spans="2:14" outlineLevel="1" x14ac:dyDescent="0.2">
      <c r="B59" s="475" t="str">
        <f>'2_Mengenmatrix'!B51</f>
        <v>6.2</v>
      </c>
      <c r="C59" s="442">
        <f>'2_Mengenmatrix'!D51</f>
        <v>235</v>
      </c>
      <c r="D59" s="443"/>
      <c r="E59" s="463" t="str">
        <f>'2_Mengenmatrix'!C51</f>
        <v>Serviceangebot / Kioskservice</v>
      </c>
      <c r="F59" s="445"/>
      <c r="G59" s="464">
        <f t="shared" ref="G59:G61" si="24">IF($D59="AP","AP",F59*$C59)</f>
        <v>0</v>
      </c>
      <c r="H59" s="445"/>
      <c r="I59" s="464">
        <f t="shared" ref="I59:I61" si="25">IF($D59="AP","AP",H59*$C59)</f>
        <v>0</v>
      </c>
      <c r="J59" s="445"/>
      <c r="K59" s="464">
        <f t="shared" ref="K59:K61" si="26">IF($D59="AP","AP",J59*$C59)</f>
        <v>0</v>
      </c>
      <c r="L59" s="445"/>
      <c r="M59" s="465">
        <f t="shared" ref="M59:M61" si="27">IF($D59="AP","AP",L59*$C59)</f>
        <v>0</v>
      </c>
      <c r="N59" s="448"/>
    </row>
    <row r="60" spans="2:14" outlineLevel="1" x14ac:dyDescent="0.2">
      <c r="B60" s="475" t="str">
        <f>'2_Mengenmatrix'!B52</f>
        <v>6.3</v>
      </c>
      <c r="C60" s="442">
        <f>'2_Mengenmatrix'!D52</f>
        <v>235</v>
      </c>
      <c r="D60" s="443"/>
      <c r="E60" s="463" t="str">
        <f>'2_Mengenmatrix'!C52</f>
        <v>Umfrage- und Beschwerdemanagement (Benutzerlizenz)</v>
      </c>
      <c r="F60" s="445"/>
      <c r="G60" s="464">
        <f t="shared" si="24"/>
        <v>0</v>
      </c>
      <c r="H60" s="445"/>
      <c r="I60" s="464">
        <f t="shared" si="25"/>
        <v>0</v>
      </c>
      <c r="J60" s="445"/>
      <c r="K60" s="464">
        <f t="shared" si="26"/>
        <v>0</v>
      </c>
      <c r="L60" s="445"/>
      <c r="M60" s="465">
        <f t="shared" si="27"/>
        <v>0</v>
      </c>
      <c r="N60" s="448"/>
    </row>
    <row r="61" spans="2:14" outlineLevel="1" x14ac:dyDescent="0.2">
      <c r="B61" s="475" t="str">
        <f>'2_Mengenmatrix'!B53</f>
        <v>6.4</v>
      </c>
      <c r="C61" s="442">
        <f>'2_Mengenmatrix'!D53</f>
        <v>235</v>
      </c>
      <c r="D61" s="443"/>
      <c r="E61" s="463" t="str">
        <f>'2_Mengenmatrix'!C53</f>
        <v>Raumautomation (Benutzerlizenz)</v>
      </c>
      <c r="F61" s="445"/>
      <c r="G61" s="464">
        <f t="shared" si="24"/>
        <v>0</v>
      </c>
      <c r="H61" s="445"/>
      <c r="I61" s="464">
        <f t="shared" si="25"/>
        <v>0</v>
      </c>
      <c r="J61" s="445"/>
      <c r="K61" s="464">
        <f t="shared" si="26"/>
        <v>0</v>
      </c>
      <c r="L61" s="445"/>
      <c r="M61" s="465">
        <f t="shared" si="27"/>
        <v>0</v>
      </c>
      <c r="N61" s="448"/>
    </row>
    <row r="62" spans="2:14" x14ac:dyDescent="0.2">
      <c r="B62" s="466"/>
      <c r="C62" s="467"/>
      <c r="D62" s="467"/>
      <c r="E62" s="468" t="s">
        <v>746</v>
      </c>
      <c r="F62" s="469"/>
      <c r="G62" s="470">
        <f>SUM(G58:G61)</f>
        <v>0</v>
      </c>
      <c r="H62" s="469"/>
      <c r="I62" s="470">
        <f>SUM(I58:I61)</f>
        <v>0</v>
      </c>
      <c r="J62" s="471"/>
      <c r="K62" s="472">
        <f>SUM(K58:K61)</f>
        <v>0</v>
      </c>
      <c r="L62" s="469"/>
      <c r="M62" s="472">
        <f>SUM(M58:M61)</f>
        <v>0</v>
      </c>
      <c r="N62" s="473"/>
    </row>
    <row r="63" spans="2:14" ht="13.5" thickBot="1" x14ac:dyDescent="0.25">
      <c r="B63" s="434"/>
      <c r="C63" s="434"/>
      <c r="D63" s="434"/>
      <c r="E63" s="458"/>
      <c r="F63" s="459"/>
      <c r="G63" s="459"/>
      <c r="H63" s="459"/>
      <c r="I63" s="459"/>
      <c r="J63" s="459"/>
      <c r="K63" s="459"/>
      <c r="L63" s="459"/>
      <c r="M63" s="459"/>
      <c r="N63" s="460"/>
    </row>
    <row r="64" spans="2:14" x14ac:dyDescent="0.2">
      <c r="B64" s="474" t="str">
        <f>'2_Mengenmatrix'!B54</f>
        <v>7</v>
      </c>
      <c r="C64" s="476"/>
      <c r="D64" s="476"/>
      <c r="E64" s="477" t="str">
        <f>'2_Mengenmatrix'!C54</f>
        <v>Implementierungsdienstleistungen</v>
      </c>
      <c r="F64" s="437"/>
      <c r="G64" s="437"/>
      <c r="H64" s="437"/>
      <c r="I64" s="437"/>
      <c r="J64" s="437"/>
      <c r="K64" s="437"/>
      <c r="L64" s="437"/>
      <c r="M64" s="439"/>
      <c r="N64" s="461"/>
    </row>
    <row r="65" spans="2:14" outlineLevel="1" x14ac:dyDescent="0.2">
      <c r="B65" s="475" t="e">
        <f>'2_Mengenmatrix'!#REF!</f>
        <v>#REF!</v>
      </c>
      <c r="C65" s="442"/>
      <c r="D65" s="443"/>
      <c r="E65" s="463" t="e">
        <f>'2_Mengenmatrix'!#REF!</f>
        <v>#REF!</v>
      </c>
      <c r="F65" s="478"/>
      <c r="G65" s="479"/>
      <c r="H65" s="478"/>
      <c r="I65" s="479"/>
      <c r="J65" s="445"/>
      <c r="K65" s="464">
        <f>IF($D65="AP","AP",J65*$C65)</f>
        <v>0</v>
      </c>
      <c r="L65" s="478"/>
      <c r="M65" s="479"/>
      <c r="N65" s="448"/>
    </row>
    <row r="66" spans="2:14" outlineLevel="1" x14ac:dyDescent="0.2">
      <c r="B66" s="475" t="str">
        <f>'2_Mengenmatrix'!B55</f>
        <v>7.2</v>
      </c>
      <c r="C66" s="442"/>
      <c r="D66" s="443"/>
      <c r="E66" s="463" t="str">
        <f>'2_Mengenmatrix'!C55</f>
        <v>Projektleitung</v>
      </c>
      <c r="F66" s="478"/>
      <c r="G66" s="479"/>
      <c r="H66" s="478"/>
      <c r="I66" s="479"/>
      <c r="J66" s="445"/>
      <c r="K66" s="464">
        <f t="shared" ref="K66:K68" si="28">IF($D66="AP","AP",J66*$C66)</f>
        <v>0</v>
      </c>
      <c r="L66" s="478"/>
      <c r="M66" s="478"/>
      <c r="N66" s="448"/>
    </row>
    <row r="67" spans="2:14" outlineLevel="1" x14ac:dyDescent="0.2">
      <c r="B67" s="475" t="str">
        <f>'2_Mengenmatrix'!B56</f>
        <v>7.3</v>
      </c>
      <c r="C67" s="442"/>
      <c r="D67" s="443"/>
      <c r="E67" s="463" t="str">
        <f>'2_Mengenmatrix'!C56</f>
        <v>Schulungen</v>
      </c>
      <c r="F67" s="478"/>
      <c r="G67" s="479"/>
      <c r="H67" s="478"/>
      <c r="I67" s="479"/>
      <c r="J67" s="445"/>
      <c r="K67" s="464">
        <f t="shared" si="28"/>
        <v>0</v>
      </c>
      <c r="L67" s="478"/>
      <c r="M67" s="478"/>
      <c r="N67" s="448"/>
    </row>
    <row r="68" spans="2:14" outlineLevel="1" x14ac:dyDescent="0.2">
      <c r="B68" s="475" t="str">
        <f>'2_Mengenmatrix'!B57</f>
        <v>7.4</v>
      </c>
      <c r="C68" s="442"/>
      <c r="D68" s="443"/>
      <c r="E68" s="463" t="str">
        <f>'2_Mengenmatrix'!C57</f>
        <v>Systemdokumentation &amp; Betriebshandbuch</v>
      </c>
      <c r="F68" s="478"/>
      <c r="G68" s="479"/>
      <c r="H68" s="445"/>
      <c r="I68" s="464">
        <f>IF($D68="AP","AP",H68*$C68)</f>
        <v>0</v>
      </c>
      <c r="J68" s="445"/>
      <c r="K68" s="464">
        <f t="shared" si="28"/>
        <v>0</v>
      </c>
      <c r="L68" s="478"/>
      <c r="M68" s="478"/>
      <c r="N68" s="448"/>
    </row>
    <row r="69" spans="2:14" ht="13.5" thickBot="1" x14ac:dyDescent="0.25">
      <c r="B69" s="449"/>
      <c r="C69" s="450"/>
      <c r="D69" s="450"/>
      <c r="E69" s="451" t="s">
        <v>746</v>
      </c>
      <c r="F69" s="452"/>
      <c r="G69" s="453"/>
      <c r="H69" s="452"/>
      <c r="I69" s="453">
        <f>SUM(I65:I68)</f>
        <v>0</v>
      </c>
      <c r="J69" s="454"/>
      <c r="K69" s="455">
        <f>SUM(K65:K68)</f>
        <v>0</v>
      </c>
      <c r="L69" s="452"/>
      <c r="M69" s="455"/>
      <c r="N69" s="456"/>
    </row>
    <row r="70" spans="2:14" ht="13.5" thickBot="1" x14ac:dyDescent="0.25">
      <c r="B70" s="434"/>
      <c r="C70" s="434"/>
      <c r="D70" s="434"/>
      <c r="E70" s="458"/>
      <c r="F70" s="459"/>
      <c r="G70" s="459"/>
      <c r="H70" s="459"/>
      <c r="I70" s="459"/>
      <c r="J70" s="459"/>
      <c r="K70" s="459"/>
      <c r="L70" s="459"/>
      <c r="M70" s="459"/>
      <c r="N70" s="460"/>
    </row>
    <row r="71" spans="2:14" x14ac:dyDescent="0.2">
      <c r="B71" s="436"/>
      <c r="C71" s="476"/>
      <c r="D71" s="476"/>
      <c r="E71" s="438"/>
      <c r="F71" s="437"/>
      <c r="G71" s="437"/>
      <c r="H71" s="437"/>
      <c r="I71" s="437"/>
      <c r="J71" s="437"/>
      <c r="K71" s="437"/>
      <c r="L71" s="437"/>
      <c r="M71" s="439"/>
      <c r="N71" s="461"/>
    </row>
    <row r="72" spans="2:14" x14ac:dyDescent="0.2">
      <c r="B72" s="462"/>
      <c r="C72" s="442"/>
      <c r="D72" s="443"/>
      <c r="E72" s="463"/>
      <c r="F72" s="478"/>
      <c r="G72" s="479"/>
      <c r="H72" s="478"/>
      <c r="I72" s="479"/>
      <c r="J72" s="445"/>
      <c r="K72" s="464">
        <f>IF($D72="AP","AP",J72*$C72)</f>
        <v>0</v>
      </c>
      <c r="L72" s="478"/>
      <c r="M72" s="479"/>
      <c r="N72" s="448"/>
    </row>
    <row r="73" spans="2:14" x14ac:dyDescent="0.2">
      <c r="B73" s="462"/>
      <c r="C73" s="442"/>
      <c r="D73" s="443"/>
      <c r="E73" s="463"/>
      <c r="F73" s="478"/>
      <c r="G73" s="479"/>
      <c r="H73" s="478"/>
      <c r="I73" s="479"/>
      <c r="J73" s="445"/>
      <c r="K73" s="464">
        <f t="shared" ref="K73:K77" si="29">IF($D73="AP","AP",J73*$C73)</f>
        <v>0</v>
      </c>
      <c r="L73" s="478"/>
      <c r="M73" s="479"/>
      <c r="N73" s="448"/>
    </row>
    <row r="74" spans="2:14" x14ac:dyDescent="0.2">
      <c r="B74" s="462"/>
      <c r="C74" s="442"/>
      <c r="D74" s="443"/>
      <c r="E74" s="463"/>
      <c r="F74" s="478"/>
      <c r="G74" s="479"/>
      <c r="H74" s="478"/>
      <c r="I74" s="479"/>
      <c r="J74" s="445"/>
      <c r="K74" s="464">
        <f t="shared" si="29"/>
        <v>0</v>
      </c>
      <c r="L74" s="478"/>
      <c r="M74" s="479"/>
      <c r="N74" s="448"/>
    </row>
    <row r="75" spans="2:14" x14ac:dyDescent="0.2">
      <c r="B75" s="462"/>
      <c r="C75" s="442"/>
      <c r="D75" s="443"/>
      <c r="E75" s="463"/>
      <c r="F75" s="478"/>
      <c r="G75" s="479"/>
      <c r="H75" s="478"/>
      <c r="I75" s="479"/>
      <c r="J75" s="445"/>
      <c r="K75" s="464">
        <f t="shared" si="29"/>
        <v>0</v>
      </c>
      <c r="L75" s="478"/>
      <c r="M75" s="479"/>
      <c r="N75" s="448"/>
    </row>
    <row r="76" spans="2:14" x14ac:dyDescent="0.2">
      <c r="B76" s="462"/>
      <c r="C76" s="442"/>
      <c r="D76" s="443"/>
      <c r="E76" s="463"/>
      <c r="F76" s="478"/>
      <c r="G76" s="479"/>
      <c r="H76" s="478"/>
      <c r="I76" s="479"/>
      <c r="J76" s="445"/>
      <c r="K76" s="464">
        <f t="shared" si="29"/>
        <v>0</v>
      </c>
      <c r="L76" s="478"/>
      <c r="M76" s="479"/>
      <c r="N76" s="448"/>
    </row>
    <row r="77" spans="2:14" x14ac:dyDescent="0.2">
      <c r="B77" s="462"/>
      <c r="C77" s="442"/>
      <c r="D77" s="443"/>
      <c r="E77" s="463"/>
      <c r="F77" s="478"/>
      <c r="G77" s="479"/>
      <c r="H77" s="478"/>
      <c r="I77" s="479"/>
      <c r="J77" s="445"/>
      <c r="K77" s="464">
        <f t="shared" si="29"/>
        <v>0</v>
      </c>
      <c r="L77" s="478"/>
      <c r="M77" s="479"/>
      <c r="N77" s="448"/>
    </row>
    <row r="78" spans="2:14" ht="13.5" thickBot="1" x14ac:dyDescent="0.25">
      <c r="B78" s="449"/>
      <c r="C78" s="450"/>
      <c r="D78" s="450"/>
      <c r="E78" s="451" t="s">
        <v>746</v>
      </c>
      <c r="F78" s="452"/>
      <c r="G78" s="453"/>
      <c r="H78" s="452"/>
      <c r="I78" s="453"/>
      <c r="J78" s="454"/>
      <c r="K78" s="455">
        <f>SUM(K72:K77)</f>
        <v>0</v>
      </c>
      <c r="L78" s="452"/>
      <c r="M78" s="455"/>
      <c r="N78" s="480"/>
    </row>
    <row r="79" spans="2:14" ht="13.5" thickBot="1" x14ac:dyDescent="0.25">
      <c r="B79" s="434"/>
      <c r="C79" s="434"/>
      <c r="D79" s="434"/>
      <c r="E79" s="458"/>
      <c r="F79" s="459"/>
      <c r="G79" s="459"/>
      <c r="H79" s="459"/>
      <c r="I79" s="459"/>
      <c r="J79" s="459"/>
      <c r="K79" s="459"/>
      <c r="L79" s="459"/>
      <c r="M79" s="459"/>
    </row>
    <row r="80" spans="2:14" x14ac:dyDescent="0.2">
      <c r="B80" s="481"/>
      <c r="C80" s="482"/>
      <c r="D80" s="482"/>
      <c r="E80" s="483" t="s">
        <v>747</v>
      </c>
      <c r="F80" s="482"/>
      <c r="G80" s="482"/>
      <c r="H80" s="482"/>
      <c r="I80" s="482"/>
      <c r="J80" s="482"/>
      <c r="K80" s="482"/>
      <c r="L80" s="482"/>
      <c r="M80" s="484"/>
    </row>
    <row r="81" spans="2:13" x14ac:dyDescent="0.2">
      <c r="B81" s="462" t="str">
        <f>B8</f>
        <v>1</v>
      </c>
      <c r="C81" s="443"/>
      <c r="D81" s="443"/>
      <c r="E81" s="463" t="str">
        <f>E8</f>
        <v>Zentrale Lösungskomponenten/Lösungsarchitektur</v>
      </c>
      <c r="F81" s="485"/>
      <c r="G81" s="464">
        <f>G16</f>
        <v>0</v>
      </c>
      <c r="H81" s="485"/>
      <c r="I81" s="464">
        <f>I16</f>
        <v>0</v>
      </c>
      <c r="J81" s="485"/>
      <c r="K81" s="464">
        <f>K16</f>
        <v>0</v>
      </c>
      <c r="L81" s="485"/>
      <c r="M81" s="486">
        <f>M16</f>
        <v>0</v>
      </c>
    </row>
    <row r="82" spans="2:13" x14ac:dyDescent="0.2">
      <c r="B82" s="462" t="str">
        <f>B18</f>
        <v>2</v>
      </c>
      <c r="C82" s="443"/>
      <c r="D82" s="443"/>
      <c r="E82" s="463" t="str">
        <f>E18</f>
        <v>Schnittstellen &amp; Integration von Drittapplikationen</v>
      </c>
      <c r="F82" s="485"/>
      <c r="G82" s="464">
        <f>G25</f>
        <v>0</v>
      </c>
      <c r="H82" s="485"/>
      <c r="I82" s="464">
        <f>I25</f>
        <v>0</v>
      </c>
      <c r="J82" s="485"/>
      <c r="K82" s="464">
        <f>K25</f>
        <v>0</v>
      </c>
      <c r="L82" s="485"/>
      <c r="M82" s="486">
        <f>M25</f>
        <v>0</v>
      </c>
    </row>
    <row r="83" spans="2:13" x14ac:dyDescent="0.2">
      <c r="B83" s="462" t="str">
        <f>B27</f>
        <v>3</v>
      </c>
      <c r="C83" s="443"/>
      <c r="D83" s="443"/>
      <c r="E83" s="463" t="str">
        <f>E27</f>
        <v>Multimedia-Endgeräte (Devices)</v>
      </c>
      <c r="F83" s="485"/>
      <c r="G83" s="464">
        <f>G34</f>
        <v>0</v>
      </c>
      <c r="H83" s="485"/>
      <c r="I83" s="464">
        <f>I34</f>
        <v>0</v>
      </c>
      <c r="J83" s="485"/>
      <c r="K83" s="464">
        <f>K34</f>
        <v>0</v>
      </c>
      <c r="L83" s="485"/>
      <c r="M83" s="486">
        <f>M34</f>
        <v>0</v>
      </c>
    </row>
    <row r="84" spans="2:13" x14ac:dyDescent="0.2">
      <c r="B84" s="462" t="str">
        <f>B36</f>
        <v>4</v>
      </c>
      <c r="C84" s="443"/>
      <c r="D84" s="443"/>
      <c r="E84" s="463" t="str">
        <f>E36</f>
        <v>Endgeräte-Zubehör &amp; Hygieneanforderungen</v>
      </c>
      <c r="F84" s="485"/>
      <c r="G84" s="464">
        <f>G44</f>
        <v>0</v>
      </c>
      <c r="H84" s="485"/>
      <c r="I84" s="464">
        <f>I44</f>
        <v>0</v>
      </c>
      <c r="J84" s="485"/>
      <c r="K84" s="464">
        <f>K55</f>
        <v>0</v>
      </c>
      <c r="L84" s="485"/>
      <c r="M84" s="486">
        <f>M44</f>
        <v>0</v>
      </c>
    </row>
    <row r="85" spans="2:13" x14ac:dyDescent="0.2">
      <c r="B85" s="462" t="str">
        <f>B46</f>
        <v>5</v>
      </c>
      <c r="C85" s="443"/>
      <c r="D85" s="443"/>
      <c r="E85" s="463" t="str">
        <f>E46</f>
        <v>Entertainmentdienste</v>
      </c>
      <c r="F85" s="485"/>
      <c r="G85" s="464">
        <f>G55</f>
        <v>0</v>
      </c>
      <c r="H85" s="485"/>
      <c r="I85" s="464">
        <f>I55</f>
        <v>0</v>
      </c>
      <c r="J85" s="485"/>
      <c r="K85" s="464">
        <f>K55</f>
        <v>0</v>
      </c>
      <c r="L85" s="485"/>
      <c r="M85" s="486">
        <f>M55</f>
        <v>0</v>
      </c>
    </row>
    <row r="86" spans="2:13" x14ac:dyDescent="0.2">
      <c r="B86" s="475" t="str">
        <f>B57</f>
        <v>6</v>
      </c>
      <c r="C86" s="443"/>
      <c r="D86" s="443"/>
      <c r="E86" s="463" t="str">
        <f>E57</f>
        <v>Mehrwertdienste</v>
      </c>
      <c r="F86" s="485"/>
      <c r="G86" s="464">
        <f>G62</f>
        <v>0</v>
      </c>
      <c r="H86" s="485"/>
      <c r="I86" s="464">
        <f>I62</f>
        <v>0</v>
      </c>
      <c r="J86" s="485"/>
      <c r="K86" s="464">
        <f>K62</f>
        <v>0</v>
      </c>
      <c r="L86" s="485"/>
      <c r="M86" s="486">
        <f>M62</f>
        <v>0</v>
      </c>
    </row>
    <row r="87" spans="2:13" x14ac:dyDescent="0.2">
      <c r="B87" s="475" t="str">
        <f>B64</f>
        <v>7</v>
      </c>
      <c r="C87" s="443"/>
      <c r="D87" s="443"/>
      <c r="E87" s="487" t="str">
        <f>E64</f>
        <v>Implementierungsdienstleistungen</v>
      </c>
      <c r="F87" s="488"/>
      <c r="G87" s="488"/>
      <c r="H87" s="488"/>
      <c r="I87" s="464">
        <f>I69</f>
        <v>0</v>
      </c>
      <c r="J87" s="489"/>
      <c r="K87" s="464">
        <f>K69</f>
        <v>0</v>
      </c>
      <c r="L87" s="490"/>
      <c r="M87" s="488"/>
    </row>
    <row r="88" spans="2:13" x14ac:dyDescent="0.2">
      <c r="B88" s="462"/>
      <c r="C88" s="443"/>
      <c r="D88" s="443"/>
      <c r="E88" s="491"/>
      <c r="F88" s="488"/>
      <c r="G88" s="464"/>
      <c r="H88" s="488"/>
      <c r="I88" s="464"/>
      <c r="J88" s="489"/>
      <c r="K88" s="464"/>
      <c r="L88" s="490"/>
      <c r="M88" s="486"/>
    </row>
    <row r="89" spans="2:13" x14ac:dyDescent="0.2">
      <c r="B89" s="492"/>
      <c r="C89" s="493"/>
      <c r="D89" s="493"/>
      <c r="E89" s="494" t="s">
        <v>746</v>
      </c>
      <c r="F89" s="495"/>
      <c r="G89" s="496">
        <f>SUM(G81:G88)</f>
        <v>0</v>
      </c>
      <c r="H89" s="495"/>
      <c r="I89" s="496">
        <f>SUM(I81:I88)</f>
        <v>0</v>
      </c>
      <c r="J89" s="497"/>
      <c r="K89" s="498">
        <f>SUM(K81:K88)</f>
        <v>0</v>
      </c>
      <c r="L89" s="495"/>
      <c r="M89" s="499">
        <f>SUM(M81:M88)</f>
        <v>0</v>
      </c>
    </row>
    <row r="90" spans="2:13" x14ac:dyDescent="0.2">
      <c r="B90" s="500"/>
      <c r="C90" s="501"/>
      <c r="D90" s="501"/>
      <c r="E90" s="502"/>
      <c r="F90" s="503"/>
      <c r="G90" s="503"/>
      <c r="H90" s="503"/>
      <c r="I90" s="503"/>
      <c r="J90" s="503"/>
      <c r="K90" s="503"/>
      <c r="L90" s="503"/>
      <c r="M90" s="504"/>
    </row>
    <row r="91" spans="2:13" x14ac:dyDescent="0.2">
      <c r="B91" s="505"/>
      <c r="E91" s="506" t="s">
        <v>748</v>
      </c>
      <c r="F91" s="507"/>
      <c r="G91" s="508">
        <f>G89*19%</f>
        <v>0</v>
      </c>
      <c r="H91" s="507"/>
      <c r="I91" s="508">
        <f>I89*19%</f>
        <v>0</v>
      </c>
      <c r="J91" s="508"/>
      <c r="K91" s="508">
        <f>K89*19%</f>
        <v>0</v>
      </c>
      <c r="L91" s="508"/>
      <c r="M91" s="509">
        <f>M89*19%</f>
        <v>0</v>
      </c>
    </row>
    <row r="92" spans="2:13" ht="13.5" thickBot="1" x14ac:dyDescent="0.25">
      <c r="B92" s="510"/>
      <c r="C92" s="511"/>
      <c r="D92" s="511"/>
      <c r="E92" s="512" t="s">
        <v>749</v>
      </c>
      <c r="F92" s="513"/>
      <c r="G92" s="514">
        <f>G89+G91</f>
        <v>0</v>
      </c>
      <c r="H92" s="515"/>
      <c r="I92" s="514"/>
      <c r="J92" s="514"/>
      <c r="K92" s="514"/>
      <c r="L92" s="514"/>
      <c r="M92" s="516">
        <f>M89+M91</f>
        <v>0</v>
      </c>
    </row>
    <row r="93" spans="2:13" ht="13.5" thickBot="1" x14ac:dyDescent="0.25">
      <c r="B93" s="510"/>
      <c r="C93" s="511"/>
      <c r="D93" s="511"/>
      <c r="E93" s="517" t="s">
        <v>750</v>
      </c>
      <c r="F93" s="513"/>
      <c r="G93" s="518">
        <f>G92*'2_Wertungssumme'!C6</f>
        <v>0</v>
      </c>
      <c r="H93" s="513"/>
      <c r="I93" s="518">
        <f>I89+I91</f>
        <v>0</v>
      </c>
      <c r="J93" s="518"/>
      <c r="K93" s="518">
        <f>K89+K91</f>
        <v>0</v>
      </c>
      <c r="L93" s="518"/>
      <c r="M93" s="519">
        <f>M92*'2_Wertungssumme'!C6</f>
        <v>0</v>
      </c>
    </row>
    <row r="94" spans="2:13" x14ac:dyDescent="0.2">
      <c r="B94" s="520"/>
      <c r="C94" s="520"/>
      <c r="D94" s="520"/>
      <c r="E94" s="520"/>
      <c r="F94" s="520"/>
      <c r="G94" s="520"/>
      <c r="H94" s="520"/>
      <c r="I94" s="520"/>
      <c r="J94" s="520"/>
      <c r="K94" s="520"/>
      <c r="L94" s="521"/>
      <c r="M94" s="520"/>
    </row>
  </sheetData>
  <sheetProtection algorithmName="SHA-512" hashValue="xtu3D6/4LAADqyopV/u1J9r444Y4JrzzKBz63NCkNuRpv3+FT33JweufzKBSKlDPqOA0yRoUSjXBue6a8Bq3Kg==" saltValue="dndXXSv/gswEECDScGyXpw==" spinCount="100000" sheet="1" selectLockedCells="1"/>
  <mergeCells count="16">
    <mergeCell ref="B2:E2"/>
    <mergeCell ref="F2:K2"/>
    <mergeCell ref="L2:N4"/>
    <mergeCell ref="B3:E3"/>
    <mergeCell ref="F3:K3"/>
    <mergeCell ref="B4:E4"/>
    <mergeCell ref="F4:K4"/>
    <mergeCell ref="J6:K6"/>
    <mergeCell ref="L6:M6"/>
    <mergeCell ref="N6:N7"/>
    <mergeCell ref="B6:B7"/>
    <mergeCell ref="C6:C7"/>
    <mergeCell ref="D6:D7"/>
    <mergeCell ref="E6:E7"/>
    <mergeCell ref="F6:G6"/>
    <mergeCell ref="H6:I6"/>
  </mergeCells>
  <conditionalFormatting sqref="B9:C15 C28:C33">
    <cfRule type="cellIs" dxfId="8" priority="8" operator="equal">
      <formula>0</formula>
    </cfRule>
  </conditionalFormatting>
  <conditionalFormatting sqref="B19:C24">
    <cfRule type="cellIs" dxfId="7" priority="3" operator="equal">
      <formula>0</formula>
    </cfRule>
  </conditionalFormatting>
  <conditionalFormatting sqref="C37:C43">
    <cfRule type="cellIs" dxfId="6" priority="2" operator="equal">
      <formula>0</formula>
    </cfRule>
  </conditionalFormatting>
  <conditionalFormatting sqref="C47:C54">
    <cfRule type="cellIs" dxfId="5" priority="1" operator="equal">
      <formula>0</formula>
    </cfRule>
  </conditionalFormatting>
  <conditionalFormatting sqref="C58:C61">
    <cfRule type="cellIs" dxfId="4" priority="7" operator="equal">
      <formula>0</formula>
    </cfRule>
  </conditionalFormatting>
  <conditionalFormatting sqref="C65:C68">
    <cfRule type="cellIs" dxfId="3" priority="6" operator="equal">
      <formula>0</formula>
    </cfRule>
  </conditionalFormatting>
  <conditionalFormatting sqref="C72:C77">
    <cfRule type="cellIs" dxfId="2" priority="5" operator="equal">
      <formula>0</formula>
    </cfRule>
  </conditionalFormatting>
  <conditionalFormatting sqref="F3:F4">
    <cfRule type="cellIs" dxfId="1" priority="4" operator="equal">
      <formula>0</formula>
    </cfRule>
  </conditionalFormatting>
  <pageMargins left="0.70866141732283472" right="0" top="0" bottom="0" header="0.31496062992125984" footer="0.31496062992125984"/>
  <pageSetup paperSize="9" scale="82" orientation="landscape"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B1:W24"/>
  <sheetViews>
    <sheetView showGridLines="0" workbookViewId="0">
      <selection activeCell="AB4" sqref="AB4"/>
    </sheetView>
  </sheetViews>
  <sheetFormatPr baseColWidth="10" defaultColWidth="12" defaultRowHeight="15.75" x14ac:dyDescent="0.25"/>
  <cols>
    <col min="1" max="1" width="3.42578125" style="215" customWidth="1"/>
    <col min="2" max="2" width="63.5703125" style="215" customWidth="1"/>
    <col min="3" max="4" width="9.85546875" style="216" customWidth="1"/>
    <col min="5" max="12" width="3.85546875" style="220" customWidth="1"/>
    <col min="13" max="23" width="3.85546875" style="215" customWidth="1"/>
    <col min="24" max="16384" width="12" style="215"/>
  </cols>
  <sheetData>
    <row r="1" spans="2:23" s="193" customFormat="1" ht="38.450000000000003" customHeight="1" x14ac:dyDescent="0.25">
      <c r="B1" s="283" t="s">
        <v>751</v>
      </c>
      <c r="C1" s="283"/>
      <c r="D1" s="283"/>
      <c r="F1" s="194"/>
      <c r="G1" s="194"/>
    </row>
    <row r="2" spans="2:23" s="193" customFormat="1" ht="29.45" customHeight="1" thickBot="1" x14ac:dyDescent="0.25">
      <c r="B2" s="285" t="s">
        <v>722</v>
      </c>
      <c r="C2" s="285"/>
      <c r="D2" s="285"/>
      <c r="E2" s="285"/>
      <c r="F2" s="285"/>
      <c r="G2" s="285"/>
    </row>
    <row r="3" spans="2:23" ht="15.6" customHeight="1" thickBot="1" x14ac:dyDescent="0.3">
      <c r="E3" s="216"/>
      <c r="F3" s="298" t="s">
        <v>752</v>
      </c>
      <c r="G3" s="299"/>
      <c r="H3" s="299"/>
      <c r="I3" s="299"/>
      <c r="J3" s="299"/>
      <c r="K3" s="299"/>
      <c r="L3" s="299"/>
      <c r="M3" s="299"/>
      <c r="N3" s="299"/>
      <c r="O3" s="299"/>
      <c r="P3" s="299"/>
      <c r="Q3" s="299"/>
      <c r="R3" s="299"/>
      <c r="S3" s="299"/>
      <c r="T3" s="299"/>
      <c r="U3" s="299"/>
      <c r="V3" s="299"/>
      <c r="W3" s="300"/>
    </row>
    <row r="4" spans="2:23" ht="30" customHeight="1" thickBot="1" x14ac:dyDescent="0.3">
      <c r="B4" s="226" t="s">
        <v>753</v>
      </c>
      <c r="C4" s="227" t="s">
        <v>754</v>
      </c>
      <c r="D4" s="227" t="s">
        <v>755</v>
      </c>
      <c r="E4" s="228">
        <v>0</v>
      </c>
      <c r="F4" s="235">
        <v>1</v>
      </c>
      <c r="G4" s="235">
        <v>2</v>
      </c>
      <c r="H4" s="235">
        <v>3</v>
      </c>
      <c r="I4" s="235">
        <v>4</v>
      </c>
      <c r="J4" s="235">
        <v>5</v>
      </c>
      <c r="K4" s="235">
        <v>6</v>
      </c>
      <c r="L4" s="235">
        <v>7</v>
      </c>
      <c r="M4" s="235">
        <v>8</v>
      </c>
      <c r="N4" s="235">
        <v>9</v>
      </c>
      <c r="O4" s="235">
        <v>10</v>
      </c>
      <c r="P4" s="235">
        <v>11</v>
      </c>
      <c r="Q4" s="235">
        <v>12</v>
      </c>
      <c r="R4" s="235">
        <v>13</v>
      </c>
      <c r="S4" s="235">
        <v>14</v>
      </c>
      <c r="T4" s="235">
        <v>15</v>
      </c>
      <c r="U4" s="235">
        <v>16</v>
      </c>
      <c r="V4" s="235">
        <v>17</v>
      </c>
      <c r="W4" s="236">
        <v>18</v>
      </c>
    </row>
    <row r="5" spans="2:23" ht="21.6" customHeight="1" x14ac:dyDescent="0.25">
      <c r="B5" s="229" t="s">
        <v>756</v>
      </c>
      <c r="C5" s="222">
        <f>C6</f>
        <v>0</v>
      </c>
      <c r="D5" s="222">
        <v>3</v>
      </c>
      <c r="E5" s="224"/>
      <c r="F5" s="224"/>
      <c r="G5" s="223"/>
      <c r="H5" s="223"/>
      <c r="I5" s="223"/>
      <c r="J5" s="223"/>
      <c r="K5" s="223"/>
      <c r="L5" s="223"/>
      <c r="M5" s="223"/>
      <c r="N5" s="223"/>
      <c r="O5" s="223"/>
      <c r="P5" s="223"/>
      <c r="Q5" s="223"/>
      <c r="R5" s="223"/>
      <c r="S5" s="223"/>
      <c r="T5" s="223"/>
      <c r="U5" s="223"/>
      <c r="V5" s="223"/>
      <c r="W5" s="237"/>
    </row>
    <row r="6" spans="2:23" ht="21.75" customHeight="1" x14ac:dyDescent="0.25">
      <c r="B6" s="230" t="s">
        <v>757</v>
      </c>
      <c r="C6" s="217">
        <v>0</v>
      </c>
      <c r="D6" s="217">
        <v>0</v>
      </c>
      <c r="E6" s="221"/>
      <c r="F6" s="221"/>
      <c r="G6" s="221"/>
      <c r="H6" s="221"/>
      <c r="I6" s="221"/>
      <c r="J6" s="221"/>
      <c r="K6" s="221"/>
      <c r="L6" s="221"/>
      <c r="M6" s="221"/>
      <c r="N6" s="221"/>
      <c r="O6" s="221"/>
      <c r="P6" s="221"/>
      <c r="Q6" s="221"/>
      <c r="R6" s="221"/>
      <c r="S6" s="221"/>
      <c r="T6" s="221"/>
      <c r="U6" s="221"/>
      <c r="V6" s="221"/>
      <c r="W6" s="238"/>
    </row>
    <row r="7" spans="2:23" ht="21.75" customHeight="1" x14ac:dyDescent="0.25">
      <c r="B7" s="230" t="s">
        <v>758</v>
      </c>
      <c r="C7" s="217">
        <v>1</v>
      </c>
      <c r="D7" s="217">
        <v>2</v>
      </c>
      <c r="E7" s="221"/>
      <c r="F7" s="221"/>
      <c r="G7" s="221"/>
      <c r="H7" s="221"/>
      <c r="I7" s="221"/>
      <c r="J7" s="221"/>
      <c r="K7" s="221"/>
      <c r="L7" s="221"/>
      <c r="M7" s="221"/>
      <c r="N7" s="221"/>
      <c r="O7" s="221"/>
      <c r="P7" s="221"/>
      <c r="Q7" s="221"/>
      <c r="R7" s="221"/>
      <c r="S7" s="221"/>
      <c r="T7" s="221"/>
      <c r="U7" s="221"/>
      <c r="V7" s="221"/>
      <c r="W7" s="238"/>
    </row>
    <row r="8" spans="2:23" ht="21.75" customHeight="1" x14ac:dyDescent="0.25">
      <c r="B8" s="230" t="s">
        <v>759</v>
      </c>
      <c r="C8" s="217">
        <v>2</v>
      </c>
      <c r="D8" s="217">
        <v>3</v>
      </c>
      <c r="E8" s="221"/>
      <c r="F8" s="221"/>
      <c r="G8" s="221"/>
      <c r="H8" s="221"/>
      <c r="I8" s="221"/>
      <c r="J8" s="221"/>
      <c r="K8" s="221"/>
      <c r="L8" s="221"/>
      <c r="M8" s="221"/>
      <c r="N8" s="221"/>
      <c r="O8" s="221"/>
      <c r="P8" s="221"/>
      <c r="Q8" s="221"/>
      <c r="R8" s="221"/>
      <c r="S8" s="221"/>
      <c r="T8" s="221"/>
      <c r="U8" s="221"/>
      <c r="V8" s="221"/>
      <c r="W8" s="238"/>
    </row>
    <row r="9" spans="2:23" ht="21.75" customHeight="1" x14ac:dyDescent="0.3">
      <c r="B9" s="231" t="s">
        <v>760</v>
      </c>
      <c r="C9" s="225">
        <v>3</v>
      </c>
      <c r="D9" s="225">
        <v>15</v>
      </c>
      <c r="E9" s="223"/>
      <c r="F9" s="223"/>
      <c r="G9" s="223"/>
      <c r="H9" s="223"/>
      <c r="I9" s="223"/>
      <c r="J9" s="223"/>
      <c r="K9" s="223"/>
      <c r="L9" s="223"/>
      <c r="M9" s="223"/>
      <c r="N9" s="223"/>
      <c r="O9" s="223"/>
      <c r="P9" s="223"/>
      <c r="Q9" s="223"/>
      <c r="R9" s="223"/>
      <c r="S9" s="223"/>
      <c r="T9" s="223"/>
      <c r="U9" s="223"/>
      <c r="V9" s="223"/>
      <c r="W9" s="237"/>
    </row>
    <row r="10" spans="2:23" ht="21.75" customHeight="1" x14ac:dyDescent="0.25">
      <c r="B10" s="230" t="s">
        <v>761</v>
      </c>
      <c r="C10" s="217">
        <v>3</v>
      </c>
      <c r="D10" s="217">
        <v>5</v>
      </c>
      <c r="E10" s="221"/>
      <c r="F10" s="221"/>
      <c r="G10" s="221"/>
      <c r="H10" s="221"/>
      <c r="I10" s="221"/>
      <c r="J10" s="221"/>
      <c r="K10" s="221"/>
      <c r="L10" s="221"/>
      <c r="M10" s="221"/>
      <c r="N10" s="221"/>
      <c r="O10" s="221"/>
      <c r="P10" s="221"/>
      <c r="Q10" s="221"/>
      <c r="R10" s="221"/>
      <c r="S10" s="221"/>
      <c r="T10" s="221"/>
      <c r="U10" s="221"/>
      <c r="V10" s="221"/>
      <c r="W10" s="238"/>
    </row>
    <row r="11" spans="2:23" ht="21.75" customHeight="1" x14ac:dyDescent="0.25">
      <c r="B11" s="230" t="s">
        <v>762</v>
      </c>
      <c r="C11" s="217">
        <v>6</v>
      </c>
      <c r="D11" s="217">
        <v>9</v>
      </c>
      <c r="E11" s="221"/>
      <c r="F11" s="221"/>
      <c r="G11" s="221"/>
      <c r="H11" s="221"/>
      <c r="I11" s="221"/>
      <c r="J11" s="221"/>
      <c r="K11" s="221"/>
      <c r="L11" s="221"/>
      <c r="M11" s="221"/>
      <c r="N11" s="221"/>
      <c r="O11" s="221"/>
      <c r="P11" s="221"/>
      <c r="Q11" s="221"/>
      <c r="R11" s="221"/>
      <c r="S11" s="221"/>
      <c r="T11" s="221"/>
      <c r="U11" s="221"/>
      <c r="V11" s="221"/>
      <c r="W11" s="238"/>
    </row>
    <row r="12" spans="2:23" ht="21.75" customHeight="1" x14ac:dyDescent="0.25">
      <c r="B12" s="230" t="s">
        <v>763</v>
      </c>
      <c r="C12" s="217">
        <v>6</v>
      </c>
      <c r="D12" s="217">
        <v>9</v>
      </c>
      <c r="E12" s="221"/>
      <c r="F12" s="221"/>
      <c r="G12" s="221"/>
      <c r="H12" s="221"/>
      <c r="I12" s="221"/>
      <c r="J12" s="221"/>
      <c r="K12" s="221"/>
      <c r="L12" s="221"/>
      <c r="M12" s="221"/>
      <c r="N12" s="221"/>
      <c r="O12" s="221"/>
      <c r="P12" s="221"/>
      <c r="Q12" s="221"/>
      <c r="R12" s="221"/>
      <c r="S12" s="221"/>
      <c r="T12" s="221"/>
      <c r="U12" s="221"/>
      <c r="V12" s="221"/>
      <c r="W12" s="238"/>
    </row>
    <row r="13" spans="2:23" ht="21.75" customHeight="1" x14ac:dyDescent="0.25">
      <c r="B13" s="230" t="s">
        <v>764</v>
      </c>
      <c r="C13" s="217">
        <v>7</v>
      </c>
      <c r="D13" s="217">
        <v>9</v>
      </c>
      <c r="E13" s="221"/>
      <c r="F13" s="221"/>
      <c r="G13" s="221"/>
      <c r="H13" s="221"/>
      <c r="I13" s="221"/>
      <c r="J13" s="221"/>
      <c r="K13" s="221"/>
      <c r="L13" s="221"/>
      <c r="M13" s="221"/>
      <c r="N13" s="221"/>
      <c r="O13" s="221"/>
      <c r="P13" s="221"/>
      <c r="Q13" s="221"/>
      <c r="R13" s="221"/>
      <c r="S13" s="221"/>
      <c r="T13" s="221"/>
      <c r="U13" s="221"/>
      <c r="V13" s="221"/>
      <c r="W13" s="238"/>
    </row>
    <row r="14" spans="2:23" ht="21.75" customHeight="1" x14ac:dyDescent="0.25">
      <c r="B14" s="230" t="s">
        <v>765</v>
      </c>
      <c r="C14" s="217">
        <v>10</v>
      </c>
      <c r="D14" s="217">
        <v>12</v>
      </c>
      <c r="E14" s="221"/>
      <c r="F14" s="221"/>
      <c r="G14" s="221"/>
      <c r="H14" s="221"/>
      <c r="I14" s="221"/>
      <c r="J14" s="221"/>
      <c r="K14" s="221"/>
      <c r="L14" s="221"/>
      <c r="M14" s="221"/>
      <c r="N14" s="221"/>
      <c r="O14" s="221"/>
      <c r="P14" s="221"/>
      <c r="Q14" s="221"/>
      <c r="R14" s="221"/>
      <c r="S14" s="221"/>
      <c r="T14" s="221"/>
      <c r="U14" s="221"/>
      <c r="V14" s="221"/>
      <c r="W14" s="238"/>
    </row>
    <row r="15" spans="2:23" ht="21.75" customHeight="1" x14ac:dyDescent="0.25">
      <c r="B15" s="230" t="s">
        <v>766</v>
      </c>
      <c r="C15" s="217">
        <v>13</v>
      </c>
      <c r="D15" s="217">
        <v>14</v>
      </c>
      <c r="E15" s="221"/>
      <c r="F15" s="221"/>
      <c r="G15" s="221"/>
      <c r="H15" s="221"/>
      <c r="I15" s="221"/>
      <c r="J15" s="221"/>
      <c r="K15" s="221"/>
      <c r="L15" s="221"/>
      <c r="M15" s="221"/>
      <c r="N15" s="221"/>
      <c r="O15" s="221"/>
      <c r="P15" s="221"/>
      <c r="Q15" s="221"/>
      <c r="R15" s="221"/>
      <c r="S15" s="221"/>
      <c r="T15" s="221"/>
      <c r="U15" s="221"/>
      <c r="V15" s="221"/>
      <c r="W15" s="238"/>
    </row>
    <row r="16" spans="2:23" ht="21.6" customHeight="1" x14ac:dyDescent="0.25">
      <c r="B16" s="230" t="s">
        <v>767</v>
      </c>
      <c r="C16" s="217">
        <v>14</v>
      </c>
      <c r="D16" s="217">
        <v>14</v>
      </c>
      <c r="E16" s="221"/>
      <c r="F16" s="221"/>
      <c r="G16" s="221"/>
      <c r="H16" s="221"/>
      <c r="I16" s="221"/>
      <c r="J16" s="221"/>
      <c r="K16" s="221"/>
      <c r="L16" s="221"/>
      <c r="M16" s="221"/>
      <c r="N16" s="221"/>
      <c r="O16" s="221"/>
      <c r="P16" s="221"/>
      <c r="Q16" s="221"/>
      <c r="R16" s="221"/>
      <c r="S16" s="221"/>
      <c r="T16" s="221"/>
      <c r="U16" s="221"/>
      <c r="V16" s="221"/>
      <c r="W16" s="238"/>
    </row>
    <row r="17" spans="2:23" ht="21.6" customHeight="1" x14ac:dyDescent="0.25">
      <c r="B17" s="230" t="s">
        <v>768</v>
      </c>
      <c r="C17" s="217">
        <v>14</v>
      </c>
      <c r="D17" s="217">
        <v>15</v>
      </c>
      <c r="E17" s="221"/>
      <c r="F17" s="221"/>
      <c r="G17" s="221"/>
      <c r="H17" s="221"/>
      <c r="I17" s="221"/>
      <c r="J17" s="221"/>
      <c r="K17" s="221"/>
      <c r="L17" s="221"/>
      <c r="M17" s="221"/>
      <c r="N17" s="221"/>
      <c r="O17" s="221"/>
      <c r="P17" s="221"/>
      <c r="Q17" s="221"/>
      <c r="R17" s="221"/>
      <c r="S17" s="221"/>
      <c r="T17" s="221"/>
      <c r="U17" s="221"/>
      <c r="V17" s="221"/>
      <c r="W17" s="238"/>
    </row>
    <row r="18" spans="2:23" ht="21.6" customHeight="1" x14ac:dyDescent="0.3">
      <c r="B18" s="231" t="s">
        <v>769</v>
      </c>
      <c r="C18" s="225">
        <v>16</v>
      </c>
      <c r="D18" s="225">
        <v>16</v>
      </c>
      <c r="E18" s="223"/>
      <c r="F18" s="223"/>
      <c r="G18" s="223"/>
      <c r="H18" s="223"/>
      <c r="I18" s="223"/>
      <c r="J18" s="223"/>
      <c r="K18" s="223"/>
      <c r="L18" s="223"/>
      <c r="M18" s="223"/>
      <c r="N18" s="223"/>
      <c r="O18" s="223"/>
      <c r="P18" s="223"/>
      <c r="Q18" s="223"/>
      <c r="R18" s="223"/>
      <c r="S18" s="223"/>
      <c r="T18" s="223"/>
      <c r="U18" s="223"/>
      <c r="V18" s="223"/>
      <c r="W18" s="237"/>
    </row>
    <row r="19" spans="2:23" ht="21.6" customHeight="1" x14ac:dyDescent="0.25">
      <c r="B19" s="230" t="s">
        <v>770</v>
      </c>
      <c r="C19" s="218">
        <v>16</v>
      </c>
      <c r="D19" s="218">
        <v>16</v>
      </c>
      <c r="E19" s="221"/>
      <c r="F19" s="221"/>
      <c r="G19" s="221"/>
      <c r="H19" s="221"/>
      <c r="I19" s="221"/>
      <c r="J19" s="221"/>
      <c r="K19" s="221"/>
      <c r="L19" s="221"/>
      <c r="M19" s="221"/>
      <c r="N19" s="221"/>
      <c r="O19" s="221"/>
      <c r="P19" s="221"/>
      <c r="Q19" s="221"/>
      <c r="R19" s="221"/>
      <c r="S19" s="221"/>
      <c r="T19" s="221"/>
      <c r="U19" s="221"/>
      <c r="V19" s="221"/>
      <c r="W19" s="238"/>
    </row>
    <row r="20" spans="2:23" ht="21.6" customHeight="1" thickBot="1" x14ac:dyDescent="0.35">
      <c r="B20" s="232" t="s">
        <v>771</v>
      </c>
      <c r="C20" s="233">
        <v>17</v>
      </c>
      <c r="D20" s="233">
        <v>17</v>
      </c>
      <c r="E20" s="234"/>
      <c r="F20" s="234"/>
      <c r="G20" s="234"/>
      <c r="H20" s="234"/>
      <c r="I20" s="234"/>
      <c r="J20" s="234"/>
      <c r="K20" s="234"/>
      <c r="L20" s="234"/>
      <c r="M20" s="234"/>
      <c r="N20" s="234"/>
      <c r="O20" s="234"/>
      <c r="P20" s="234"/>
      <c r="Q20" s="234"/>
      <c r="R20" s="234"/>
      <c r="S20" s="234"/>
      <c r="T20" s="234"/>
      <c r="U20" s="234"/>
      <c r="V20" s="234"/>
      <c r="W20" s="239"/>
    </row>
    <row r="24" spans="2:23" x14ac:dyDescent="0.25">
      <c r="B24" s="219"/>
    </row>
  </sheetData>
  <mergeCells count="3">
    <mergeCell ref="F3:W3"/>
    <mergeCell ref="B1:D1"/>
    <mergeCell ref="B2:G2"/>
  </mergeCells>
  <conditionalFormatting sqref="E5:W20">
    <cfRule type="expression" dxfId="0" priority="2">
      <formula>AND(E$4&gt;=$C5,E$4&lt;=$D5)</formula>
    </cfRule>
  </conditionalFormatting>
  <printOptions horizontalCentered="1"/>
  <pageMargins left="0.74803149606299213" right="0.74803149606299213" top="0.59055118110236227" bottom="0.98425196850393704" header="0.51181102362204722" footer="0.51181102362204722"/>
  <pageSetup scale="65" orientation="landscape" horizontalDpi="4294967292" verticalDpi="4294967292"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61965E513D97F44BA25E00DE77FB6B5C" ma:contentTypeVersion="4" ma:contentTypeDescription="Ein neues Dokument erstellen." ma:contentTypeScope="" ma:versionID="9b55d59b7c7c847e33b512e4e3c69018">
  <xsd:schema xmlns:xsd="http://www.w3.org/2001/XMLSchema" xmlns:xs="http://www.w3.org/2001/XMLSchema" xmlns:p="http://schemas.microsoft.com/office/2006/metadata/properties" xmlns:ns2="95b16866-8983-4f5d-a6b5-7b542c6df8c7" targetNamespace="http://schemas.microsoft.com/office/2006/metadata/properties" ma:root="true" ma:fieldsID="6143401cb182ef9eb7f32a89503224e0" ns2:_="">
    <xsd:import namespace="95b16866-8983-4f5d-a6b5-7b542c6df8c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b16866-8983-4f5d-a6b5-7b542c6df8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28E21A-3E8B-4147-939E-C6F5665738D9}">
  <ds:schemaRefs>
    <ds:schemaRef ds:uri="http://schemas.microsoft.com/sharepoint/v3/contenttype/forms"/>
  </ds:schemaRefs>
</ds:datastoreItem>
</file>

<file path=customXml/itemProps2.xml><?xml version="1.0" encoding="utf-8"?>
<ds:datastoreItem xmlns:ds="http://schemas.openxmlformats.org/officeDocument/2006/customXml" ds:itemID="{5BC8F2CF-DBF7-4811-973D-001110606744}">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95b16866-8983-4f5d-a6b5-7b542c6df8c7"/>
    <ds:schemaRef ds:uri="http://purl.org/dc/term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68D32586-A9F7-4A7E-851A-C886DA08B6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b16866-8983-4f5d-a6b5-7b542c6df8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10</vt:i4>
      </vt:variant>
      <vt:variant>
        <vt:lpstr>Benannte Bereiche</vt:lpstr>
      </vt:variant>
      <vt:variant>
        <vt:i4>3</vt:i4>
      </vt:variant>
    </vt:vector>
  </HeadingPairs>
  <TitlesOfParts>
    <vt:vector size="13" baseType="lpstr">
      <vt:lpstr>1_Titelblatt</vt:lpstr>
      <vt:lpstr>1_Ausfüllhinweise </vt:lpstr>
      <vt:lpstr>1_Inhaltsverzeichnis</vt:lpstr>
      <vt:lpstr>1_Leistungsbeschreibung</vt:lpstr>
      <vt:lpstr>2_Titelblatt_Preis</vt:lpstr>
      <vt:lpstr>2_Ausfüllhinweise_Preis</vt:lpstr>
      <vt:lpstr>2_Mengenmatrix</vt:lpstr>
      <vt:lpstr>2_Wertungssumme</vt:lpstr>
      <vt:lpstr>2_Preisblatt</vt:lpstr>
      <vt:lpstr>Projektzeitplan (initial)</vt:lpstr>
      <vt:lpstr>'2_Mengenmatrix'!Druckbereich</vt:lpstr>
      <vt:lpstr>'2_Preisblatt'!Druckbereich</vt:lpstr>
      <vt:lpstr>'2_Wertungssumme'!Druckbereich</vt:lpstr>
    </vt:vector>
  </TitlesOfParts>
  <Manager/>
  <Company>RKH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bentna01</dc:creator>
  <cp:keywords/>
  <dc:description/>
  <cp:lastModifiedBy>ehresu02</cp:lastModifiedBy>
  <cp:revision/>
  <dcterms:created xsi:type="dcterms:W3CDTF">2021-01-27T17:27:26Z</dcterms:created>
  <dcterms:modified xsi:type="dcterms:W3CDTF">2026-07-24T12:03:52Z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0x01010061965E513D97F44BA25E00DE77FB6B5C</vt:lpwstr>
  </property>
</Properties>
</file>